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phie\Documents\Nanoplastic study\Nanoplastic paper\Revisions\Revisions round 2 and final\Final revisions after acceptance\Data\Overview files\"/>
    </mc:Choice>
  </mc:AlternateContent>
  <xr:revisionPtr revIDLastSave="0" documentId="13_ncr:1_{CF11D58E-B997-4306-9E33-D522C5D21FD5}" xr6:coauthVersionLast="47" xr6:coauthVersionMax="47" xr10:uidLastSave="{00000000-0000-0000-0000-000000000000}"/>
  <bookViews>
    <workbookView xWindow="-98" yWindow="-98" windowWidth="19396" windowHeight="11596" firstSheet="1" activeTab="3" xr2:uid="{C0DE4E01-5CF2-45E2-97BC-BA87F5B5400F}"/>
  </bookViews>
  <sheets>
    <sheet name="Bottom samples (corrected)" sheetId="7" r:id="rId1"/>
    <sheet name="PS-PVC Correction calculation" sheetId="6" r:id="rId2"/>
    <sheet name="Bottom samples" sheetId="5" r:id="rId3"/>
    <sheet name="Spiked Samples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2" l="1"/>
  <c r="B7" i="2"/>
  <c r="N42" i="7" l="1"/>
  <c r="M53" i="7" l="1"/>
  <c r="L53" i="7"/>
  <c r="E53" i="7"/>
  <c r="D53" i="7"/>
  <c r="C53" i="7"/>
  <c r="B53" i="7"/>
  <c r="M52" i="7"/>
  <c r="L52" i="7"/>
  <c r="E52" i="7"/>
  <c r="D52" i="7"/>
  <c r="C52" i="7"/>
  <c r="B52" i="7"/>
  <c r="M51" i="7"/>
  <c r="L51" i="7"/>
  <c r="E51" i="7"/>
  <c r="D51" i="7"/>
  <c r="C51" i="7"/>
  <c r="B51" i="7"/>
  <c r="M50" i="7"/>
  <c r="L50" i="7"/>
  <c r="E50" i="7"/>
  <c r="D50" i="7"/>
  <c r="C50" i="7"/>
  <c r="B50" i="7"/>
  <c r="M49" i="7"/>
  <c r="L49" i="7"/>
  <c r="E49" i="7"/>
  <c r="D49" i="7"/>
  <c r="C49" i="7"/>
  <c r="B49" i="7"/>
  <c r="M48" i="7"/>
  <c r="L48" i="7"/>
  <c r="E48" i="7"/>
  <c r="D48" i="7"/>
  <c r="C48" i="7"/>
  <c r="B48" i="7"/>
  <c r="M47" i="7"/>
  <c r="L47" i="7"/>
  <c r="E47" i="7"/>
  <c r="D47" i="7"/>
  <c r="C47" i="7"/>
  <c r="B47" i="7"/>
  <c r="M46" i="7"/>
  <c r="L46" i="7"/>
  <c r="I46" i="7"/>
  <c r="H46" i="7"/>
  <c r="E46" i="7"/>
  <c r="D46" i="7"/>
  <c r="C46" i="7"/>
  <c r="B46" i="7"/>
  <c r="M45" i="7"/>
  <c r="L45" i="7"/>
  <c r="E45" i="7"/>
  <c r="D45" i="7"/>
  <c r="C45" i="7"/>
  <c r="B45" i="7"/>
  <c r="M44" i="7"/>
  <c r="L44" i="7"/>
  <c r="E44" i="7"/>
  <c r="D44" i="7"/>
  <c r="C44" i="7"/>
  <c r="B44" i="7"/>
  <c r="M43" i="7"/>
  <c r="L43" i="7"/>
  <c r="E43" i="7"/>
  <c r="D43" i="7"/>
  <c r="C43" i="7"/>
  <c r="B43" i="7"/>
  <c r="M42" i="7"/>
  <c r="L42" i="7"/>
  <c r="E42" i="7"/>
  <c r="D42" i="7"/>
  <c r="C42" i="7"/>
  <c r="B42" i="7"/>
  <c r="AJ37" i="7"/>
  <c r="AJ36" i="7"/>
  <c r="AJ35" i="7"/>
  <c r="AJ34" i="7"/>
  <c r="AJ33" i="7"/>
  <c r="AJ32" i="7"/>
  <c r="AJ31" i="7"/>
  <c r="AJ30" i="7"/>
  <c r="AJ29" i="7"/>
  <c r="AJ28" i="7"/>
  <c r="AJ27" i="7"/>
  <c r="AJ26" i="7"/>
  <c r="AJ25" i="7"/>
  <c r="AJ24" i="7"/>
  <c r="AJ23" i="7"/>
  <c r="AJ22" i="7"/>
  <c r="AJ21" i="7"/>
  <c r="AJ20" i="7"/>
  <c r="AJ19" i="7"/>
  <c r="AJ18" i="7"/>
  <c r="AJ17" i="7"/>
  <c r="AJ16" i="7"/>
  <c r="AJ15" i="7"/>
  <c r="AJ14" i="7"/>
  <c r="AJ13" i="7"/>
  <c r="AJ12" i="7"/>
  <c r="AJ11" i="7"/>
  <c r="AJ10" i="7"/>
  <c r="AJ9" i="7"/>
  <c r="AJ8" i="7"/>
  <c r="AJ7" i="7"/>
  <c r="AJ6" i="7"/>
  <c r="AJ5" i="7"/>
  <c r="AJ4" i="7"/>
  <c r="AJ3" i="7"/>
  <c r="AJ6" i="5"/>
  <c r="E11" i="6"/>
  <c r="E12" i="6"/>
  <c r="F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E28" i="6"/>
  <c r="E29" i="6"/>
  <c r="G29" i="6" s="1"/>
  <c r="E30" i="6"/>
  <c r="E31" i="6"/>
  <c r="G31" i="6" s="1"/>
  <c r="E32" i="6"/>
  <c r="G32" i="6" s="1"/>
  <c r="E33" i="6"/>
  <c r="G33" i="6" s="1"/>
  <c r="E34" i="6"/>
  <c r="G34" i="6" s="1"/>
  <c r="E35" i="6"/>
  <c r="G35" i="6" s="1"/>
  <c r="E36" i="6"/>
  <c r="G36" i="6" s="1"/>
  <c r="E13" i="6"/>
  <c r="G13" i="6" s="1"/>
  <c r="E14" i="6"/>
  <c r="G14" i="6" s="1"/>
  <c r="E15" i="6"/>
  <c r="G15" i="6" s="1"/>
  <c r="E16" i="6"/>
  <c r="G16" i="6" s="1"/>
  <c r="E17" i="6"/>
  <c r="G17" i="6" s="1"/>
  <c r="E18" i="6"/>
  <c r="G18" i="6" s="1"/>
  <c r="E19" i="6"/>
  <c r="G19" i="6" s="1"/>
  <c r="E20" i="6"/>
  <c r="E21" i="6"/>
  <c r="G21" i="6" s="1"/>
  <c r="E22" i="6"/>
  <c r="E23" i="6"/>
  <c r="E24" i="6"/>
  <c r="G24" i="6" s="1"/>
  <c r="E25" i="6"/>
  <c r="E26" i="6"/>
  <c r="E27" i="6"/>
  <c r="G27" i="6" s="1"/>
  <c r="E3" i="6"/>
  <c r="G3" i="6" s="1"/>
  <c r="E4" i="6"/>
  <c r="G4" i="6" s="1"/>
  <c r="E5" i="6"/>
  <c r="G5" i="6" s="1"/>
  <c r="E6" i="6"/>
  <c r="G6" i="6" s="1"/>
  <c r="E7" i="6"/>
  <c r="G7" i="6" s="1"/>
  <c r="E8" i="6"/>
  <c r="G8" i="6" s="1"/>
  <c r="E9" i="6"/>
  <c r="G9" i="6" s="1"/>
  <c r="E10" i="6"/>
  <c r="G10" i="6" s="1"/>
  <c r="E2" i="6"/>
  <c r="G2" i="6" s="1"/>
  <c r="AJ37" i="5"/>
  <c r="AJ36" i="5"/>
  <c r="AJ35" i="5"/>
  <c r="AJ34" i="5"/>
  <c r="AJ33" i="5"/>
  <c r="AJ32" i="5"/>
  <c r="AJ31" i="5"/>
  <c r="AJ30" i="5"/>
  <c r="AJ29" i="5"/>
  <c r="AJ28" i="5"/>
  <c r="AJ27" i="5"/>
  <c r="AJ26" i="5"/>
  <c r="AJ25" i="5"/>
  <c r="AJ24" i="5"/>
  <c r="AJ23" i="5"/>
  <c r="AJ22" i="5"/>
  <c r="AJ21" i="5"/>
  <c r="AJ20" i="5"/>
  <c r="AJ19" i="5"/>
  <c r="AJ18" i="5"/>
  <c r="AJ17" i="5"/>
  <c r="AJ16" i="5"/>
  <c r="AJ15" i="5"/>
  <c r="AJ14" i="5"/>
  <c r="AJ13" i="5"/>
  <c r="AJ12" i="5"/>
  <c r="AJ11" i="5"/>
  <c r="AJ10" i="5"/>
  <c r="AJ9" i="5"/>
  <c r="AJ8" i="5"/>
  <c r="AJ7" i="5"/>
  <c r="AJ5" i="5"/>
  <c r="AJ4" i="5"/>
  <c r="AJ3" i="5"/>
  <c r="O46" i="7" l="1"/>
  <c r="O50" i="7"/>
  <c r="O53" i="7"/>
  <c r="O49" i="7"/>
  <c r="O44" i="7"/>
  <c r="O52" i="7"/>
  <c r="O47" i="7"/>
  <c r="N44" i="7"/>
  <c r="N50" i="7"/>
  <c r="O42" i="7"/>
  <c r="O45" i="7"/>
  <c r="O48" i="7"/>
  <c r="O43" i="7"/>
  <c r="O51" i="7"/>
  <c r="N43" i="7"/>
  <c r="N45" i="7"/>
  <c r="N46" i="7"/>
  <c r="N47" i="7"/>
  <c r="N48" i="7"/>
  <c r="N49" i="7"/>
  <c r="N51" i="7"/>
  <c r="N52" i="7"/>
  <c r="N53" i="7"/>
</calcChain>
</file>

<file path=xl/sharedStrings.xml><?xml version="1.0" encoding="utf-8"?>
<sst xmlns="http://schemas.openxmlformats.org/spreadsheetml/2006/main" count="2324" uniqueCount="41">
  <si>
    <t>S1</t>
  </si>
  <si>
    <t>S10</t>
  </si>
  <si>
    <t>S2</t>
  </si>
  <si>
    <t>S3</t>
  </si>
  <si>
    <t>S4</t>
  </si>
  <si>
    <t>S5</t>
  </si>
  <si>
    <t>S6</t>
  </si>
  <si>
    <t>S7</t>
  </si>
  <si>
    <t>S8</t>
  </si>
  <si>
    <t>S9</t>
  </si>
  <si>
    <t>PVC</t>
  </si>
  <si>
    <t>ALG1</t>
  </si>
  <si>
    <t>ALG2</t>
  </si>
  <si>
    <t>ALG3</t>
  </si>
  <si>
    <t>ALG4</t>
  </si>
  <si>
    <t>conc [ng]</t>
  </si>
  <si>
    <t>PET</t>
  </si>
  <si>
    <t>PPC</t>
  </si>
  <si>
    <t>Tire</t>
  </si>
  <si>
    <t>PP</t>
  </si>
  <si>
    <t>PS</t>
  </si>
  <si>
    <t>PE</t>
  </si>
  <si>
    <t>S11</t>
  </si>
  <si>
    <t>S12</t>
  </si>
  <si>
    <t>-</t>
  </si>
  <si>
    <t>*</t>
  </si>
  <si>
    <t>**</t>
  </si>
  <si>
    <t>***</t>
  </si>
  <si>
    <t>Mean</t>
  </si>
  <si>
    <t>STDV</t>
  </si>
  <si>
    <t>Total</t>
  </si>
  <si>
    <t>Total (PVC+PET+PS)</t>
  </si>
  <si>
    <t>PVC conc</t>
  </si>
  <si>
    <t>PS conc</t>
  </si>
  <si>
    <t>K2</t>
  </si>
  <si>
    <t>PVC corrected</t>
  </si>
  <si>
    <t>PS corrected</t>
  </si>
  <si>
    <t>PVC corrected negative values set to 0</t>
  </si>
  <si>
    <t xml:space="preserve">S12 D1 + 200 ng </t>
  </si>
  <si>
    <t>Recovery rate</t>
  </si>
  <si>
    <t>Highlighted in orange means that the PS was set to 0 following the stricter threshold from Sargassum biomass fingerprinting.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</si>
</sst>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98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49" fontId="0" fillId="0" borderId="0" xfId="0" applyNumberFormat="1"/>
    <xf numFmtId="0" fontId="1" fillId="0" borderId="12" xfId="0" applyFont="1" applyBorder="1"/>
    <xf numFmtId="0" fontId="1" fillId="0" borderId="13" xfId="0" applyFont="1" applyBorder="1"/>
    <xf numFmtId="49" fontId="1" fillId="0" borderId="14" xfId="0" applyNumberFormat="1" applyFont="1" applyBorder="1"/>
    <xf numFmtId="49" fontId="1" fillId="0" borderId="15" xfId="0" applyNumberFormat="1" applyFont="1" applyBorder="1"/>
    <xf numFmtId="49" fontId="1" fillId="0" borderId="16" xfId="0" applyNumberFormat="1" applyFont="1" applyBorder="1"/>
    <xf numFmtId="0" fontId="2" fillId="0" borderId="0" xfId="0" applyFont="1"/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Border="1"/>
    <xf numFmtId="0" fontId="3" fillId="0" borderId="3" xfId="0" applyFont="1" applyBorder="1"/>
    <xf numFmtId="2" fontId="0" fillId="0" borderId="2" xfId="0" applyNumberFormat="1" applyFont="1" applyBorder="1"/>
    <xf numFmtId="2" fontId="0" fillId="0" borderId="3" xfId="0" applyNumberFormat="1" applyFont="1" applyBorder="1"/>
    <xf numFmtId="0" fontId="3" fillId="0" borderId="2" xfId="0" applyFont="1" applyFill="1" applyBorder="1"/>
    <xf numFmtId="0" fontId="3" fillId="0" borderId="0" xfId="0" applyFont="1" applyFill="1" applyBorder="1"/>
    <xf numFmtId="0" fontId="3" fillId="0" borderId="3" xfId="0" applyFont="1" applyFill="1" applyBorder="1"/>
    <xf numFmtId="0" fontId="0" fillId="0" borderId="0" xfId="0" applyFill="1"/>
    <xf numFmtId="2" fontId="0" fillId="0" borderId="4" xfId="0" applyNumberFormat="1" applyFont="1" applyBorder="1"/>
    <xf numFmtId="2" fontId="0" fillId="0" borderId="6" xfId="0" applyNumberFormat="1" applyFont="1" applyBorder="1"/>
    <xf numFmtId="2" fontId="0" fillId="0" borderId="0" xfId="0" applyNumberFormat="1" applyFont="1"/>
    <xf numFmtId="2" fontId="0" fillId="0" borderId="2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/>
    <xf numFmtId="0" fontId="2" fillId="0" borderId="15" xfId="0" applyFont="1" applyFill="1" applyBorder="1"/>
    <xf numFmtId="0" fontId="1" fillId="0" borderId="19" xfId="0" applyFont="1" applyBorder="1"/>
    <xf numFmtId="2" fontId="0" fillId="0" borderId="0" xfId="0" applyNumberFormat="1" applyFont="1" applyBorder="1"/>
    <xf numFmtId="2" fontId="0" fillId="0" borderId="18" xfId="0" applyNumberFormat="1" applyBorder="1"/>
    <xf numFmtId="0" fontId="0" fillId="0" borderId="0" xfId="0" applyFont="1"/>
    <xf numFmtId="0" fontId="1" fillId="0" borderId="9" xfId="0" applyFont="1" applyFill="1" applyBorder="1"/>
    <xf numFmtId="0" fontId="1" fillId="0" borderId="0" xfId="0" applyFont="1" applyFill="1" applyBorder="1"/>
    <xf numFmtId="2" fontId="0" fillId="0" borderId="0" xfId="0" applyNumberFormat="1"/>
    <xf numFmtId="2" fontId="3" fillId="0" borderId="3" xfId="0" applyNumberFormat="1" applyFont="1" applyBorder="1"/>
    <xf numFmtId="2" fontId="3" fillId="0" borderId="3" xfId="0" applyNumberFormat="1" applyFont="1" applyFill="1" applyBorder="1"/>
    <xf numFmtId="0" fontId="2" fillId="0" borderId="1" xfId="0" applyFont="1" applyBorder="1" applyAlignment="1">
      <alignment horizontal="center"/>
    </xf>
    <xf numFmtId="0" fontId="2" fillId="0" borderId="16" xfId="0" applyFont="1" applyFill="1" applyBorder="1"/>
    <xf numFmtId="0" fontId="3" fillId="0" borderId="5" xfId="0" applyFont="1" applyFill="1" applyBorder="1"/>
    <xf numFmtId="2" fontId="3" fillId="0" borderId="6" xfId="0" applyNumberFormat="1" applyFont="1" applyFill="1" applyBorder="1"/>
    <xf numFmtId="0" fontId="3" fillId="0" borderId="4" xfId="0" applyFont="1" applyFill="1" applyBorder="1"/>
    <xf numFmtId="0" fontId="3" fillId="0" borderId="6" xfId="0" applyFont="1" applyFill="1" applyBorder="1"/>
    <xf numFmtId="0" fontId="3" fillId="0" borderId="17" xfId="0" applyFont="1" applyFill="1" applyBorder="1"/>
    <xf numFmtId="0" fontId="3" fillId="0" borderId="5" xfId="0" applyFont="1" applyBorder="1"/>
    <xf numFmtId="0" fontId="3" fillId="0" borderId="23" xfId="0" applyFont="1" applyBorder="1"/>
    <xf numFmtId="2" fontId="3" fillId="0" borderId="8" xfId="0" applyNumberFormat="1" applyFont="1" applyBorder="1"/>
    <xf numFmtId="2" fontId="3" fillId="0" borderId="8" xfId="0" applyNumberFormat="1" applyFont="1" applyFill="1" applyBorder="1"/>
    <xf numFmtId="2" fontId="3" fillId="0" borderId="9" xfId="0" applyNumberFormat="1" applyFont="1" applyFill="1" applyBorder="1"/>
    <xf numFmtId="2" fontId="0" fillId="0" borderId="8" xfId="0" applyNumberFormat="1" applyFont="1" applyBorder="1"/>
    <xf numFmtId="0" fontId="0" fillId="0" borderId="7" xfId="0" applyFont="1" applyBorder="1"/>
    <xf numFmtId="0" fontId="0" fillId="0" borderId="8" xfId="0" applyFont="1" applyBorder="1"/>
    <xf numFmtId="2" fontId="0" fillId="0" borderId="17" xfId="0" applyNumberFormat="1" applyFont="1" applyBorder="1"/>
    <xf numFmtId="2" fontId="0" fillId="0" borderId="4" xfId="0" applyNumberFormat="1" applyFont="1" applyBorder="1" applyAlignment="1">
      <alignment horizontal="center"/>
    </xf>
    <xf numFmtId="2" fontId="0" fillId="0" borderId="6" xfId="0" applyNumberFormat="1" applyFont="1" applyBorder="1" applyAlignment="1">
      <alignment horizontal="center"/>
    </xf>
    <xf numFmtId="2" fontId="0" fillId="0" borderId="5" xfId="0" applyNumberFormat="1" applyFont="1" applyBorder="1"/>
    <xf numFmtId="0" fontId="0" fillId="0" borderId="9" xfId="0" applyFont="1" applyBorder="1"/>
    <xf numFmtId="0" fontId="2" fillId="2" borderId="15" xfId="0" applyFont="1" applyFill="1" applyBorder="1"/>
    <xf numFmtId="0" fontId="3" fillId="2" borderId="0" xfId="0" applyFont="1" applyFill="1" applyBorder="1"/>
    <xf numFmtId="2" fontId="3" fillId="2" borderId="3" xfId="0" applyNumberFormat="1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2" fontId="3" fillId="2" borderId="8" xfId="0" applyNumberFormat="1" applyFont="1" applyFill="1" applyBorder="1"/>
    <xf numFmtId="0" fontId="0" fillId="2" borderId="0" xfId="0" applyFill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/>
    <xf numFmtId="2" fontId="0" fillId="0" borderId="0" xfId="0" applyNumberFormat="1" applyFill="1"/>
    <xf numFmtId="2" fontId="0" fillId="0" borderId="24" xfId="0" applyNumberFormat="1" applyFill="1" applyBorder="1"/>
    <xf numFmtId="0" fontId="0" fillId="0" borderId="24" xfId="0" applyFont="1" applyFill="1" applyBorder="1"/>
    <xf numFmtId="2" fontId="0" fillId="0" borderId="24" xfId="0" applyNumberFormat="1" applyFont="1" applyFill="1" applyBorder="1"/>
    <xf numFmtId="2" fontId="0" fillId="0" borderId="0" xfId="0" applyNumberFormat="1" applyFill="1" applyBorder="1"/>
    <xf numFmtId="0" fontId="0" fillId="0" borderId="0" xfId="0" applyFill="1" applyBorder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1" fillId="0" borderId="0" xfId="0" applyNumberFormat="1" applyFont="1" applyFill="1" applyBorder="1"/>
    <xf numFmtId="0" fontId="1" fillId="0" borderId="18" xfId="0" applyFont="1" applyFill="1" applyBorder="1"/>
    <xf numFmtId="0" fontId="0" fillId="0" borderId="0" xfId="0" applyFont="1" applyFill="1"/>
    <xf numFmtId="0" fontId="0" fillId="0" borderId="0" xfId="0" applyFont="1" applyBorder="1"/>
  </cellXfs>
  <cellStyles count="2">
    <cellStyle name="Normal" xfId="0" builtinId="0"/>
    <cellStyle name="Normal 2" xfId="1" xr:uid="{DB196F2C-5FCC-4883-AC51-7A7DCBB2F4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4CD57-4EDC-4F3A-B1C3-F48FB5A17F43}">
  <dimension ref="A1:AK82"/>
  <sheetViews>
    <sheetView zoomScale="25" zoomScaleNormal="25" workbookViewId="0">
      <selection activeCell="AK13" sqref="AK13"/>
    </sheetView>
  </sheetViews>
  <sheetFormatPr defaultRowHeight="14.25" x14ac:dyDescent="0.45"/>
  <cols>
    <col min="1" max="1" width="18.796875" style="1" customWidth="1"/>
    <col min="2" max="2" width="6.46484375" customWidth="1"/>
    <col min="3" max="3" width="6.33203125" customWidth="1"/>
    <col min="4" max="4" width="6.53125" customWidth="1"/>
    <col min="5" max="5" width="6" customWidth="1"/>
    <col min="7" max="7" width="6.33203125" customWidth="1"/>
    <col min="8" max="8" width="6" customWidth="1"/>
    <col min="9" max="9" width="5.796875" customWidth="1"/>
    <col min="10" max="10" width="5.6640625" customWidth="1"/>
    <col min="12" max="12" width="6.6640625" customWidth="1"/>
    <col min="13" max="13" width="6.1328125" customWidth="1"/>
    <col min="14" max="14" width="7.6640625" customWidth="1"/>
    <col min="15" max="15" width="8.33203125" customWidth="1"/>
    <col min="16" max="16" width="5.796875" customWidth="1"/>
    <col min="17" max="17" width="5.53125" customWidth="1"/>
    <col min="18" max="18" width="5.46484375" customWidth="1"/>
    <col min="19" max="19" width="6" customWidth="1"/>
    <col min="21" max="21" width="5.19921875" customWidth="1"/>
    <col min="22" max="22" width="5.6640625" customWidth="1"/>
    <col min="23" max="23" width="5.796875" customWidth="1"/>
    <col min="24" max="24" width="6.19921875" customWidth="1"/>
    <col min="26" max="26" width="5.796875" customWidth="1"/>
    <col min="27" max="27" width="5.53125" customWidth="1"/>
    <col min="28" max="28" width="5.1328125" customWidth="1"/>
    <col min="29" max="29" width="5.33203125" customWidth="1"/>
    <col min="30" max="30" width="10.46484375" bestFit="1" customWidth="1"/>
    <col min="31" max="31" width="5.33203125" customWidth="1"/>
    <col min="32" max="33" width="5" customWidth="1"/>
    <col min="34" max="34" width="5.33203125" customWidth="1"/>
    <col min="35" max="35" width="8.46484375" customWidth="1"/>
    <col min="36" max="36" width="17.1328125" customWidth="1"/>
  </cols>
  <sheetData>
    <row r="1" spans="1:37" ht="14.65" thickBot="1" x14ac:dyDescent="0.5">
      <c r="A1" s="20"/>
      <c r="B1" s="78" t="s">
        <v>10</v>
      </c>
      <c r="C1" s="78"/>
      <c r="D1" s="78"/>
      <c r="E1" s="78"/>
      <c r="F1" s="78"/>
      <c r="G1" s="78" t="s">
        <v>16</v>
      </c>
      <c r="H1" s="78"/>
      <c r="I1" s="78"/>
      <c r="J1" s="78"/>
      <c r="K1" s="78"/>
      <c r="L1" s="78" t="s">
        <v>17</v>
      </c>
      <c r="M1" s="78"/>
      <c r="N1" s="78"/>
      <c r="O1" s="78"/>
      <c r="P1" s="78" t="s">
        <v>18</v>
      </c>
      <c r="Q1" s="78"/>
      <c r="R1" s="78"/>
      <c r="S1" s="78"/>
      <c r="T1" s="78"/>
      <c r="U1" s="78" t="s">
        <v>19</v>
      </c>
      <c r="V1" s="78"/>
      <c r="W1" s="78"/>
      <c r="X1" s="78"/>
      <c r="Y1" s="78"/>
      <c r="Z1" s="78" t="s">
        <v>20</v>
      </c>
      <c r="AA1" s="78"/>
      <c r="AB1" s="78"/>
      <c r="AC1" s="78"/>
      <c r="AD1" s="78"/>
      <c r="AE1" s="78" t="s">
        <v>21</v>
      </c>
      <c r="AF1" s="78"/>
      <c r="AG1" s="78"/>
      <c r="AH1" s="78"/>
      <c r="AI1" s="78"/>
      <c r="AJ1" s="50" t="s">
        <v>31</v>
      </c>
    </row>
    <row r="2" spans="1:37" ht="14.65" thickBot="1" x14ac:dyDescent="0.5">
      <c r="A2" s="20"/>
      <c r="B2" s="21" t="s">
        <v>11</v>
      </c>
      <c r="C2" s="22" t="s">
        <v>12</v>
      </c>
      <c r="D2" s="22" t="s">
        <v>13</v>
      </c>
      <c r="E2" s="22" t="s">
        <v>14</v>
      </c>
      <c r="F2" s="23" t="s">
        <v>15</v>
      </c>
      <c r="G2" s="24" t="s">
        <v>11</v>
      </c>
      <c r="H2" s="25" t="s">
        <v>12</v>
      </c>
      <c r="I2" s="25" t="s">
        <v>13</v>
      </c>
      <c r="J2" s="25" t="s">
        <v>14</v>
      </c>
      <c r="K2" s="26" t="s">
        <v>15</v>
      </c>
      <c r="L2" s="24" t="s">
        <v>11</v>
      </c>
      <c r="M2" s="25" t="s">
        <v>12</v>
      </c>
      <c r="N2" s="25" t="s">
        <v>13</v>
      </c>
      <c r="O2" s="26" t="s">
        <v>15</v>
      </c>
      <c r="P2" s="24" t="s">
        <v>11</v>
      </c>
      <c r="Q2" s="25" t="s">
        <v>12</v>
      </c>
      <c r="R2" s="25" t="s">
        <v>13</v>
      </c>
      <c r="S2" s="25" t="s">
        <v>14</v>
      </c>
      <c r="T2" s="26" t="s">
        <v>15</v>
      </c>
      <c r="U2" s="24" t="s">
        <v>11</v>
      </c>
      <c r="V2" s="25" t="s">
        <v>12</v>
      </c>
      <c r="W2" s="25" t="s">
        <v>13</v>
      </c>
      <c r="X2" s="25" t="s">
        <v>14</v>
      </c>
      <c r="Y2" s="26" t="s">
        <v>15</v>
      </c>
      <c r="Z2" s="24" t="s">
        <v>11</v>
      </c>
      <c r="AA2" s="25" t="s">
        <v>12</v>
      </c>
      <c r="AB2" s="25" t="s">
        <v>13</v>
      </c>
      <c r="AC2" s="25" t="s">
        <v>14</v>
      </c>
      <c r="AD2" s="26" t="s">
        <v>15</v>
      </c>
      <c r="AE2" s="24" t="s">
        <v>11</v>
      </c>
      <c r="AF2" s="25" t="s">
        <v>12</v>
      </c>
      <c r="AG2" s="25" t="s">
        <v>13</v>
      </c>
      <c r="AH2" s="25" t="s">
        <v>14</v>
      </c>
      <c r="AI2" s="26" t="s">
        <v>15</v>
      </c>
      <c r="AJ2" s="58" t="s">
        <v>15</v>
      </c>
      <c r="AK2" s="1"/>
    </row>
    <row r="3" spans="1:37" x14ac:dyDescent="0.45">
      <c r="A3" s="38" t="s">
        <v>0</v>
      </c>
      <c r="B3" s="25" t="s">
        <v>24</v>
      </c>
      <c r="C3" s="25" t="s">
        <v>24</v>
      </c>
      <c r="D3" s="25" t="s">
        <v>24</v>
      </c>
      <c r="E3" s="25" t="s">
        <v>24</v>
      </c>
      <c r="F3" s="48">
        <v>0</v>
      </c>
      <c r="G3" s="24" t="s">
        <v>24</v>
      </c>
      <c r="H3" s="25" t="s">
        <v>24</v>
      </c>
      <c r="I3" s="25" t="s">
        <v>25</v>
      </c>
      <c r="J3" s="25" t="s">
        <v>24</v>
      </c>
      <c r="K3" s="26">
        <v>4.5999999999999996</v>
      </c>
      <c r="L3" s="24" t="s">
        <v>24</v>
      </c>
      <c r="M3" s="25" t="s">
        <v>24</v>
      </c>
      <c r="N3" s="25" t="s">
        <v>24</v>
      </c>
      <c r="O3" s="26">
        <v>0</v>
      </c>
      <c r="P3" s="24" t="s">
        <v>24</v>
      </c>
      <c r="Q3" s="25" t="s">
        <v>24</v>
      </c>
      <c r="R3" s="25" t="s">
        <v>24</v>
      </c>
      <c r="S3" s="25" t="s">
        <v>24</v>
      </c>
      <c r="T3" s="26">
        <v>0</v>
      </c>
      <c r="U3" s="24" t="s">
        <v>24</v>
      </c>
      <c r="V3" s="25" t="s">
        <v>24</v>
      </c>
      <c r="W3" s="25" t="s">
        <v>24</v>
      </c>
      <c r="X3" s="25" t="s">
        <v>24</v>
      </c>
      <c r="Y3" s="26">
        <v>0</v>
      </c>
      <c r="Z3" s="24" t="s">
        <v>24</v>
      </c>
      <c r="AA3" s="25" t="s">
        <v>24</v>
      </c>
      <c r="AB3" s="25" t="s">
        <v>24</v>
      </c>
      <c r="AC3" s="25" t="s">
        <v>24</v>
      </c>
      <c r="AD3" s="48">
        <v>0</v>
      </c>
      <c r="AE3" s="24" t="s">
        <v>24</v>
      </c>
      <c r="AF3" s="25" t="s">
        <v>24</v>
      </c>
      <c r="AG3" s="25" t="s">
        <v>24</v>
      </c>
      <c r="AH3" s="25" t="s">
        <v>24</v>
      </c>
      <c r="AI3" s="26">
        <v>0</v>
      </c>
      <c r="AJ3" s="59">
        <f>F3+K3+AD3</f>
        <v>4.5999999999999996</v>
      </c>
    </row>
    <row r="4" spans="1:37" x14ac:dyDescent="0.45">
      <c r="A4" s="39" t="s">
        <v>0</v>
      </c>
      <c r="B4" s="25" t="s">
        <v>24</v>
      </c>
      <c r="C4" s="25" t="s">
        <v>24</v>
      </c>
      <c r="D4" s="25" t="s">
        <v>24</v>
      </c>
      <c r="E4" s="25" t="s">
        <v>24</v>
      </c>
      <c r="F4" s="48">
        <v>0</v>
      </c>
      <c r="G4" s="24" t="s">
        <v>24</v>
      </c>
      <c r="H4" s="25" t="s">
        <v>24</v>
      </c>
      <c r="I4" s="25" t="s">
        <v>25</v>
      </c>
      <c r="J4" s="25" t="s">
        <v>24</v>
      </c>
      <c r="K4" s="26">
        <v>5.26</v>
      </c>
      <c r="L4" s="24" t="s">
        <v>24</v>
      </c>
      <c r="M4" s="25" t="s">
        <v>24</v>
      </c>
      <c r="N4" s="25" t="s">
        <v>24</v>
      </c>
      <c r="O4" s="26">
        <v>0</v>
      </c>
      <c r="P4" s="24" t="s">
        <v>24</v>
      </c>
      <c r="Q4" s="25" t="s">
        <v>24</v>
      </c>
      <c r="R4" s="25" t="s">
        <v>24</v>
      </c>
      <c r="S4" s="25" t="s">
        <v>24</v>
      </c>
      <c r="T4" s="26">
        <v>0</v>
      </c>
      <c r="U4" s="24" t="s">
        <v>24</v>
      </c>
      <c r="V4" s="25" t="s">
        <v>24</v>
      </c>
      <c r="W4" s="25" t="s">
        <v>24</v>
      </c>
      <c r="X4" s="25" t="s">
        <v>24</v>
      </c>
      <c r="Y4" s="26">
        <v>0</v>
      </c>
      <c r="Z4" s="24" t="s">
        <v>24</v>
      </c>
      <c r="AA4" s="25" t="s">
        <v>24</v>
      </c>
      <c r="AB4" s="25" t="s">
        <v>24</v>
      </c>
      <c r="AC4" s="25" t="s">
        <v>24</v>
      </c>
      <c r="AD4" s="48">
        <v>0</v>
      </c>
      <c r="AE4" s="24" t="s">
        <v>24</v>
      </c>
      <c r="AF4" s="25" t="s">
        <v>24</v>
      </c>
      <c r="AG4" s="25" t="s">
        <v>24</v>
      </c>
      <c r="AH4" s="25" t="s">
        <v>24</v>
      </c>
      <c r="AI4" s="26">
        <v>0</v>
      </c>
      <c r="AJ4" s="59">
        <f t="shared" ref="AJ4:AJ37" si="0">F4+K4+AD4</f>
        <v>5.26</v>
      </c>
    </row>
    <row r="5" spans="1:37" x14ac:dyDescent="0.45">
      <c r="A5" s="39" t="s">
        <v>0</v>
      </c>
      <c r="B5" s="25" t="s">
        <v>24</v>
      </c>
      <c r="C5" s="25" t="s">
        <v>24</v>
      </c>
      <c r="D5" s="25" t="s">
        <v>24</v>
      </c>
      <c r="E5" s="25" t="s">
        <v>24</v>
      </c>
      <c r="F5" s="48">
        <v>0</v>
      </c>
      <c r="G5" s="24" t="s">
        <v>24</v>
      </c>
      <c r="H5" s="25" t="s">
        <v>24</v>
      </c>
      <c r="I5" s="25" t="s">
        <v>25</v>
      </c>
      <c r="J5" s="25" t="s">
        <v>24</v>
      </c>
      <c r="K5" s="26">
        <v>5.35</v>
      </c>
      <c r="L5" s="24" t="s">
        <v>24</v>
      </c>
      <c r="M5" s="25" t="s">
        <v>24</v>
      </c>
      <c r="N5" s="25" t="s">
        <v>24</v>
      </c>
      <c r="O5" s="26">
        <v>0</v>
      </c>
      <c r="P5" s="24" t="s">
        <v>24</v>
      </c>
      <c r="Q5" s="25" t="s">
        <v>24</v>
      </c>
      <c r="R5" s="25" t="s">
        <v>24</v>
      </c>
      <c r="S5" s="25" t="s">
        <v>24</v>
      </c>
      <c r="T5" s="26">
        <v>0</v>
      </c>
      <c r="U5" s="24" t="s">
        <v>24</v>
      </c>
      <c r="V5" s="25" t="s">
        <v>24</v>
      </c>
      <c r="W5" s="25" t="s">
        <v>24</v>
      </c>
      <c r="X5" s="25" t="s">
        <v>24</v>
      </c>
      <c r="Y5" s="26">
        <v>0</v>
      </c>
      <c r="Z5" s="24" t="s">
        <v>24</v>
      </c>
      <c r="AA5" s="25" t="s">
        <v>24</v>
      </c>
      <c r="AB5" s="25" t="s">
        <v>24</v>
      </c>
      <c r="AC5" s="25" t="s">
        <v>24</v>
      </c>
      <c r="AD5" s="48">
        <v>0</v>
      </c>
      <c r="AE5" s="24" t="s">
        <v>24</v>
      </c>
      <c r="AF5" s="25" t="s">
        <v>24</v>
      </c>
      <c r="AG5" s="25" t="s">
        <v>24</v>
      </c>
      <c r="AH5" s="25" t="s">
        <v>24</v>
      </c>
      <c r="AI5" s="26">
        <v>0</v>
      </c>
      <c r="AJ5" s="59">
        <f t="shared" si="0"/>
        <v>5.35</v>
      </c>
    </row>
    <row r="6" spans="1:37" s="32" customFormat="1" x14ac:dyDescent="0.45">
      <c r="A6" s="40" t="s">
        <v>1</v>
      </c>
      <c r="B6" s="30" t="s">
        <v>24</v>
      </c>
      <c r="C6" s="25" t="s">
        <v>24</v>
      </c>
      <c r="D6" s="25" t="s">
        <v>24</v>
      </c>
      <c r="E6" s="25" t="s">
        <v>24</v>
      </c>
      <c r="F6" s="48">
        <v>0</v>
      </c>
      <c r="G6" s="29" t="s">
        <v>24</v>
      </c>
      <c r="H6" s="30" t="s">
        <v>24</v>
      </c>
      <c r="I6" s="30" t="s">
        <v>25</v>
      </c>
      <c r="J6" s="30" t="s">
        <v>24</v>
      </c>
      <c r="K6" s="31">
        <v>6.59</v>
      </c>
      <c r="L6" s="29" t="s">
        <v>24</v>
      </c>
      <c r="M6" s="30" t="s">
        <v>24</v>
      </c>
      <c r="N6" s="30" t="s">
        <v>24</v>
      </c>
      <c r="O6" s="31">
        <v>0</v>
      </c>
      <c r="P6" s="29" t="s">
        <v>24</v>
      </c>
      <c r="Q6" s="30" t="s">
        <v>24</v>
      </c>
      <c r="R6" s="25" t="s">
        <v>24</v>
      </c>
      <c r="S6" s="30" t="s">
        <v>24</v>
      </c>
      <c r="T6" s="31">
        <v>0</v>
      </c>
      <c r="U6" s="29" t="s">
        <v>24</v>
      </c>
      <c r="V6" s="30" t="s">
        <v>24</v>
      </c>
      <c r="W6" s="30" t="s">
        <v>24</v>
      </c>
      <c r="X6" s="30" t="s">
        <v>24</v>
      </c>
      <c r="Y6" s="31">
        <v>0</v>
      </c>
      <c r="Z6" s="29" t="s">
        <v>24</v>
      </c>
      <c r="AA6" s="30" t="s">
        <v>24</v>
      </c>
      <c r="AB6" s="30" t="s">
        <v>24</v>
      </c>
      <c r="AC6" s="30" t="s">
        <v>24</v>
      </c>
      <c r="AD6" s="49">
        <v>0</v>
      </c>
      <c r="AE6" s="29" t="s">
        <v>24</v>
      </c>
      <c r="AF6" s="30" t="s">
        <v>24</v>
      </c>
      <c r="AG6" s="30" t="s">
        <v>24</v>
      </c>
      <c r="AH6" s="30" t="s">
        <v>24</v>
      </c>
      <c r="AI6" s="31">
        <v>0</v>
      </c>
      <c r="AJ6" s="60">
        <f>F6+K6+AD6</f>
        <v>6.59</v>
      </c>
    </row>
    <row r="7" spans="1:37" s="32" customFormat="1" x14ac:dyDescent="0.45">
      <c r="A7" s="40" t="s">
        <v>1</v>
      </c>
      <c r="B7" s="30" t="s">
        <v>24</v>
      </c>
      <c r="C7" s="25" t="s">
        <v>24</v>
      </c>
      <c r="D7" s="25" t="s">
        <v>24</v>
      </c>
      <c r="E7" s="25" t="s">
        <v>24</v>
      </c>
      <c r="F7" s="48">
        <v>0</v>
      </c>
      <c r="G7" s="29" t="s">
        <v>24</v>
      </c>
      <c r="H7" s="30" t="s">
        <v>24</v>
      </c>
      <c r="I7" s="30" t="s">
        <v>25</v>
      </c>
      <c r="J7" s="30" t="s">
        <v>24</v>
      </c>
      <c r="K7" s="31">
        <v>7.47</v>
      </c>
      <c r="L7" s="29" t="s">
        <v>24</v>
      </c>
      <c r="M7" s="30" t="s">
        <v>24</v>
      </c>
      <c r="N7" s="30" t="s">
        <v>24</v>
      </c>
      <c r="O7" s="31">
        <v>0</v>
      </c>
      <c r="P7" s="29" t="s">
        <v>24</v>
      </c>
      <c r="Q7" s="30" t="s">
        <v>24</v>
      </c>
      <c r="R7" s="25" t="s">
        <v>24</v>
      </c>
      <c r="S7" s="30" t="s">
        <v>24</v>
      </c>
      <c r="T7" s="31">
        <v>0</v>
      </c>
      <c r="U7" s="29" t="s">
        <v>24</v>
      </c>
      <c r="V7" s="30" t="s">
        <v>24</v>
      </c>
      <c r="W7" s="30" t="s">
        <v>24</v>
      </c>
      <c r="X7" s="30" t="s">
        <v>24</v>
      </c>
      <c r="Y7" s="31">
        <v>0</v>
      </c>
      <c r="Z7" s="29" t="s">
        <v>24</v>
      </c>
      <c r="AA7" s="30" t="s">
        <v>24</v>
      </c>
      <c r="AB7" s="30" t="s">
        <v>24</v>
      </c>
      <c r="AC7" s="30" t="s">
        <v>24</v>
      </c>
      <c r="AD7" s="49">
        <v>0</v>
      </c>
      <c r="AE7" s="29" t="s">
        <v>24</v>
      </c>
      <c r="AF7" s="30" t="s">
        <v>24</v>
      </c>
      <c r="AG7" s="30" t="s">
        <v>24</v>
      </c>
      <c r="AH7" s="30" t="s">
        <v>24</v>
      </c>
      <c r="AI7" s="31">
        <v>0</v>
      </c>
      <c r="AJ7" s="59">
        <f t="shared" si="0"/>
        <v>7.47</v>
      </c>
    </row>
    <row r="8" spans="1:37" s="32" customFormat="1" x14ac:dyDescent="0.45">
      <c r="A8" s="40" t="s">
        <v>1</v>
      </c>
      <c r="B8" s="30" t="s">
        <v>24</v>
      </c>
      <c r="C8" s="25" t="s">
        <v>24</v>
      </c>
      <c r="D8" s="25" t="s">
        <v>24</v>
      </c>
      <c r="E8" s="25" t="s">
        <v>24</v>
      </c>
      <c r="F8" s="48">
        <v>0</v>
      </c>
      <c r="G8" s="29" t="s">
        <v>24</v>
      </c>
      <c r="H8" s="30" t="s">
        <v>24</v>
      </c>
      <c r="I8" s="30" t="s">
        <v>25</v>
      </c>
      <c r="J8" s="30" t="s">
        <v>24</v>
      </c>
      <c r="K8" s="31">
        <v>6.17</v>
      </c>
      <c r="L8" s="29" t="s">
        <v>24</v>
      </c>
      <c r="M8" s="30" t="s">
        <v>24</v>
      </c>
      <c r="N8" s="30" t="s">
        <v>24</v>
      </c>
      <c r="O8" s="31">
        <v>0</v>
      </c>
      <c r="P8" s="29" t="s">
        <v>24</v>
      </c>
      <c r="Q8" s="30" t="s">
        <v>24</v>
      </c>
      <c r="R8" s="25" t="s">
        <v>24</v>
      </c>
      <c r="S8" s="30" t="s">
        <v>24</v>
      </c>
      <c r="T8" s="31">
        <v>0</v>
      </c>
      <c r="U8" s="29" t="s">
        <v>24</v>
      </c>
      <c r="V8" s="30" t="s">
        <v>24</v>
      </c>
      <c r="W8" s="30" t="s">
        <v>24</v>
      </c>
      <c r="X8" s="30" t="s">
        <v>24</v>
      </c>
      <c r="Y8" s="31">
        <v>0</v>
      </c>
      <c r="Z8" s="29" t="s">
        <v>24</v>
      </c>
      <c r="AA8" s="30" t="s">
        <v>24</v>
      </c>
      <c r="AB8" s="30" t="s">
        <v>24</v>
      </c>
      <c r="AC8" s="30" t="s">
        <v>24</v>
      </c>
      <c r="AD8" s="49">
        <v>0</v>
      </c>
      <c r="AE8" s="29" t="s">
        <v>24</v>
      </c>
      <c r="AF8" s="30" t="s">
        <v>24</v>
      </c>
      <c r="AG8" s="30" t="s">
        <v>24</v>
      </c>
      <c r="AH8" s="30" t="s">
        <v>24</v>
      </c>
      <c r="AI8" s="31">
        <v>0</v>
      </c>
      <c r="AJ8" s="59">
        <f t="shared" si="0"/>
        <v>6.17</v>
      </c>
    </row>
    <row r="9" spans="1:37" s="32" customFormat="1" x14ac:dyDescent="0.45">
      <c r="A9" s="40" t="s">
        <v>22</v>
      </c>
      <c r="B9" s="30" t="s">
        <v>24</v>
      </c>
      <c r="C9" s="25" t="s">
        <v>24</v>
      </c>
      <c r="D9" s="25" t="s">
        <v>24</v>
      </c>
      <c r="E9" s="25" t="s">
        <v>24</v>
      </c>
      <c r="F9" s="48">
        <v>0</v>
      </c>
      <c r="G9" s="29" t="s">
        <v>24</v>
      </c>
      <c r="H9" s="30" t="s">
        <v>24</v>
      </c>
      <c r="I9" s="30" t="s">
        <v>25</v>
      </c>
      <c r="J9" s="30" t="s">
        <v>24</v>
      </c>
      <c r="K9" s="31">
        <v>5.49</v>
      </c>
      <c r="L9" s="29" t="s">
        <v>24</v>
      </c>
      <c r="M9" s="30" t="s">
        <v>24</v>
      </c>
      <c r="N9" s="30" t="s">
        <v>24</v>
      </c>
      <c r="O9" s="31">
        <v>0</v>
      </c>
      <c r="P9" s="29" t="s">
        <v>24</v>
      </c>
      <c r="Q9" s="30" t="s">
        <v>24</v>
      </c>
      <c r="R9" s="25" t="s">
        <v>24</v>
      </c>
      <c r="S9" s="30" t="s">
        <v>24</v>
      </c>
      <c r="T9" s="31">
        <v>0</v>
      </c>
      <c r="U9" s="29" t="s">
        <v>24</v>
      </c>
      <c r="V9" s="30" t="s">
        <v>24</v>
      </c>
      <c r="W9" s="30" t="s">
        <v>24</v>
      </c>
      <c r="X9" s="30" t="s">
        <v>24</v>
      </c>
      <c r="Y9" s="31">
        <v>0</v>
      </c>
      <c r="Z9" s="29" t="s">
        <v>24</v>
      </c>
      <c r="AA9" s="30" t="s">
        <v>24</v>
      </c>
      <c r="AB9" s="30" t="s">
        <v>24</v>
      </c>
      <c r="AC9" s="30" t="s">
        <v>24</v>
      </c>
      <c r="AD9" s="49">
        <v>0</v>
      </c>
      <c r="AE9" s="29" t="s">
        <v>24</v>
      </c>
      <c r="AF9" s="30" t="s">
        <v>24</v>
      </c>
      <c r="AG9" s="30" t="s">
        <v>24</v>
      </c>
      <c r="AH9" s="30" t="s">
        <v>24</v>
      </c>
      <c r="AI9" s="31">
        <v>0</v>
      </c>
      <c r="AJ9" s="59">
        <f t="shared" si="0"/>
        <v>5.49</v>
      </c>
    </row>
    <row r="10" spans="1:37" s="32" customFormat="1" x14ac:dyDescent="0.45">
      <c r="A10" s="40" t="s">
        <v>22</v>
      </c>
      <c r="B10" s="30" t="s">
        <v>24</v>
      </c>
      <c r="C10" s="25" t="s">
        <v>24</v>
      </c>
      <c r="D10" s="25" t="s">
        <v>24</v>
      </c>
      <c r="E10" s="25" t="s">
        <v>24</v>
      </c>
      <c r="F10" s="48">
        <v>0</v>
      </c>
      <c r="G10" s="29" t="s">
        <v>24</v>
      </c>
      <c r="H10" s="30" t="s">
        <v>24</v>
      </c>
      <c r="I10" s="30" t="s">
        <v>25</v>
      </c>
      <c r="J10" s="30" t="s">
        <v>24</v>
      </c>
      <c r="K10" s="31">
        <v>5.73</v>
      </c>
      <c r="L10" s="29" t="s">
        <v>24</v>
      </c>
      <c r="M10" s="30" t="s">
        <v>24</v>
      </c>
      <c r="N10" s="30" t="s">
        <v>24</v>
      </c>
      <c r="O10" s="31">
        <v>0</v>
      </c>
      <c r="P10" s="29" t="s">
        <v>24</v>
      </c>
      <c r="Q10" s="30" t="s">
        <v>24</v>
      </c>
      <c r="R10" s="25" t="s">
        <v>24</v>
      </c>
      <c r="S10" s="30" t="s">
        <v>24</v>
      </c>
      <c r="T10" s="31">
        <v>0</v>
      </c>
      <c r="U10" s="29" t="s">
        <v>24</v>
      </c>
      <c r="V10" s="30" t="s">
        <v>24</v>
      </c>
      <c r="W10" s="30" t="s">
        <v>24</v>
      </c>
      <c r="X10" s="30" t="s">
        <v>24</v>
      </c>
      <c r="Y10" s="31">
        <v>0</v>
      </c>
      <c r="Z10" s="29" t="s">
        <v>24</v>
      </c>
      <c r="AA10" s="30" t="s">
        <v>24</v>
      </c>
      <c r="AB10" s="30" t="s">
        <v>24</v>
      </c>
      <c r="AC10" s="30" t="s">
        <v>24</v>
      </c>
      <c r="AD10" s="49">
        <v>0</v>
      </c>
      <c r="AE10" s="29" t="s">
        <v>24</v>
      </c>
      <c r="AF10" s="30" t="s">
        <v>24</v>
      </c>
      <c r="AG10" s="30" t="s">
        <v>24</v>
      </c>
      <c r="AH10" s="30" t="s">
        <v>24</v>
      </c>
      <c r="AI10" s="31">
        <v>0</v>
      </c>
      <c r="AJ10" s="59">
        <f t="shared" si="0"/>
        <v>5.73</v>
      </c>
    </row>
    <row r="11" spans="1:37" s="32" customFormat="1" x14ac:dyDescent="0.45">
      <c r="A11" s="40" t="s">
        <v>22</v>
      </c>
      <c r="B11" s="30" t="s">
        <v>24</v>
      </c>
      <c r="C11" s="25" t="s">
        <v>24</v>
      </c>
      <c r="D11" s="25" t="s">
        <v>24</v>
      </c>
      <c r="E11" s="25" t="s">
        <v>24</v>
      </c>
      <c r="F11" s="48">
        <v>0</v>
      </c>
      <c r="G11" s="29" t="s">
        <v>24</v>
      </c>
      <c r="H11" s="30" t="s">
        <v>24</v>
      </c>
      <c r="I11" s="30" t="s">
        <v>25</v>
      </c>
      <c r="J11" s="30" t="s">
        <v>24</v>
      </c>
      <c r="K11" s="31">
        <v>5.82</v>
      </c>
      <c r="L11" s="29" t="s">
        <v>24</v>
      </c>
      <c r="M11" s="30" t="s">
        <v>24</v>
      </c>
      <c r="N11" s="30" t="s">
        <v>24</v>
      </c>
      <c r="O11" s="31">
        <v>0</v>
      </c>
      <c r="P11" s="29" t="s">
        <v>24</v>
      </c>
      <c r="Q11" s="30" t="s">
        <v>24</v>
      </c>
      <c r="R11" s="25" t="s">
        <v>24</v>
      </c>
      <c r="S11" s="30" t="s">
        <v>24</v>
      </c>
      <c r="T11" s="31">
        <v>0</v>
      </c>
      <c r="U11" s="29" t="s">
        <v>24</v>
      </c>
      <c r="V11" s="30" t="s">
        <v>24</v>
      </c>
      <c r="W11" s="30" t="s">
        <v>24</v>
      </c>
      <c r="X11" s="30" t="s">
        <v>24</v>
      </c>
      <c r="Y11" s="31">
        <v>0</v>
      </c>
      <c r="Z11" s="29" t="s">
        <v>24</v>
      </c>
      <c r="AA11" s="30" t="s">
        <v>24</v>
      </c>
      <c r="AB11" s="30" t="s">
        <v>24</v>
      </c>
      <c r="AC11" s="30" t="s">
        <v>24</v>
      </c>
      <c r="AD11" s="49">
        <v>0</v>
      </c>
      <c r="AE11" s="29" t="s">
        <v>24</v>
      </c>
      <c r="AF11" s="30" t="s">
        <v>24</v>
      </c>
      <c r="AG11" s="30" t="s">
        <v>24</v>
      </c>
      <c r="AH11" s="30" t="s">
        <v>24</v>
      </c>
      <c r="AI11" s="31">
        <v>0</v>
      </c>
      <c r="AJ11" s="59">
        <f t="shared" si="0"/>
        <v>5.82</v>
      </c>
    </row>
    <row r="12" spans="1:37" s="32" customFormat="1" x14ac:dyDescent="0.45">
      <c r="A12" s="40" t="s">
        <v>23</v>
      </c>
      <c r="B12" s="30" t="s">
        <v>24</v>
      </c>
      <c r="C12" s="25" t="s">
        <v>24</v>
      </c>
      <c r="D12" s="25" t="s">
        <v>24</v>
      </c>
      <c r="E12" s="25" t="s">
        <v>24</v>
      </c>
      <c r="F12" s="48">
        <v>0</v>
      </c>
      <c r="G12" s="29" t="s">
        <v>24</v>
      </c>
      <c r="H12" s="30" t="s">
        <v>24</v>
      </c>
      <c r="I12" s="30" t="s">
        <v>25</v>
      </c>
      <c r="J12" s="30" t="s">
        <v>24</v>
      </c>
      <c r="K12" s="31">
        <v>4.53</v>
      </c>
      <c r="L12" s="29" t="s">
        <v>24</v>
      </c>
      <c r="M12" s="30" t="s">
        <v>24</v>
      </c>
      <c r="N12" s="30" t="s">
        <v>24</v>
      </c>
      <c r="O12" s="31">
        <v>0</v>
      </c>
      <c r="P12" s="29" t="s">
        <v>24</v>
      </c>
      <c r="Q12" s="30" t="s">
        <v>24</v>
      </c>
      <c r="R12" s="25" t="s">
        <v>24</v>
      </c>
      <c r="S12" s="30" t="s">
        <v>24</v>
      </c>
      <c r="T12" s="31">
        <v>0</v>
      </c>
      <c r="U12" s="29" t="s">
        <v>24</v>
      </c>
      <c r="V12" s="30" t="s">
        <v>24</v>
      </c>
      <c r="W12" s="30" t="s">
        <v>24</v>
      </c>
      <c r="X12" s="30" t="s">
        <v>24</v>
      </c>
      <c r="Y12" s="31">
        <v>0</v>
      </c>
      <c r="Z12" s="29" t="s">
        <v>24</v>
      </c>
      <c r="AA12" s="25" t="s">
        <v>24</v>
      </c>
      <c r="AB12" s="30" t="s">
        <v>24</v>
      </c>
      <c r="AC12" s="30" t="s">
        <v>24</v>
      </c>
      <c r="AD12" s="49">
        <v>0</v>
      </c>
      <c r="AE12" s="29" t="s">
        <v>24</v>
      </c>
      <c r="AF12" s="30" t="s">
        <v>24</v>
      </c>
      <c r="AG12" s="30" t="s">
        <v>24</v>
      </c>
      <c r="AH12" s="30" t="s">
        <v>24</v>
      </c>
      <c r="AI12" s="31">
        <v>0</v>
      </c>
      <c r="AJ12" s="59">
        <f t="shared" si="0"/>
        <v>4.53</v>
      </c>
    </row>
    <row r="13" spans="1:37" s="32" customFormat="1" x14ac:dyDescent="0.45">
      <c r="A13" s="40" t="s">
        <v>23</v>
      </c>
      <c r="B13" s="30" t="s">
        <v>24</v>
      </c>
      <c r="C13" s="25" t="s">
        <v>24</v>
      </c>
      <c r="D13" s="25" t="s">
        <v>24</v>
      </c>
      <c r="E13" s="25" t="s">
        <v>24</v>
      </c>
      <c r="F13" s="48">
        <v>0</v>
      </c>
      <c r="G13" s="29" t="s">
        <v>24</v>
      </c>
      <c r="H13" s="30" t="s">
        <v>24</v>
      </c>
      <c r="I13" s="30" t="s">
        <v>24</v>
      </c>
      <c r="J13" s="30" t="s">
        <v>24</v>
      </c>
      <c r="K13" s="31">
        <v>0</v>
      </c>
      <c r="L13" s="29" t="s">
        <v>24</v>
      </c>
      <c r="M13" s="30" t="s">
        <v>24</v>
      </c>
      <c r="N13" s="30" t="s">
        <v>24</v>
      </c>
      <c r="O13" s="31">
        <v>0</v>
      </c>
      <c r="P13" s="29" t="s">
        <v>24</v>
      </c>
      <c r="Q13" s="30" t="s">
        <v>24</v>
      </c>
      <c r="R13" s="25" t="s">
        <v>24</v>
      </c>
      <c r="S13" s="30" t="s">
        <v>24</v>
      </c>
      <c r="T13" s="31">
        <v>0</v>
      </c>
      <c r="U13" s="29" t="s">
        <v>24</v>
      </c>
      <c r="V13" s="30" t="s">
        <v>24</v>
      </c>
      <c r="W13" s="30" t="s">
        <v>24</v>
      </c>
      <c r="X13" s="30" t="s">
        <v>24</v>
      </c>
      <c r="Y13" s="31">
        <v>0</v>
      </c>
      <c r="Z13" s="29" t="s">
        <v>24</v>
      </c>
      <c r="AA13" s="25" t="s">
        <v>24</v>
      </c>
      <c r="AB13" s="30" t="s">
        <v>24</v>
      </c>
      <c r="AC13" s="30" t="s">
        <v>24</v>
      </c>
      <c r="AD13" s="49">
        <v>0</v>
      </c>
      <c r="AE13" s="29" t="s">
        <v>24</v>
      </c>
      <c r="AF13" s="30" t="s">
        <v>24</v>
      </c>
      <c r="AG13" s="30" t="s">
        <v>24</v>
      </c>
      <c r="AH13" s="30" t="s">
        <v>24</v>
      </c>
      <c r="AI13" s="31">
        <v>0</v>
      </c>
      <c r="AJ13" s="59">
        <f t="shared" si="0"/>
        <v>0</v>
      </c>
    </row>
    <row r="14" spans="1:37" s="32" customFormat="1" x14ac:dyDescent="0.45">
      <c r="A14" s="40" t="s">
        <v>23</v>
      </c>
      <c r="B14" s="30" t="s">
        <v>24</v>
      </c>
      <c r="C14" s="25" t="s">
        <v>24</v>
      </c>
      <c r="D14" s="25" t="s">
        <v>24</v>
      </c>
      <c r="E14" s="25" t="s">
        <v>24</v>
      </c>
      <c r="F14" s="48">
        <v>0</v>
      </c>
      <c r="G14" s="29" t="s">
        <v>24</v>
      </c>
      <c r="H14" s="30" t="s">
        <v>24</v>
      </c>
      <c r="I14" s="30" t="s">
        <v>24</v>
      </c>
      <c r="J14" s="30" t="s">
        <v>24</v>
      </c>
      <c r="K14" s="31">
        <v>0</v>
      </c>
      <c r="L14" s="29" t="s">
        <v>24</v>
      </c>
      <c r="M14" s="30" t="s">
        <v>24</v>
      </c>
      <c r="N14" s="30" t="s">
        <v>24</v>
      </c>
      <c r="O14" s="31">
        <v>0</v>
      </c>
      <c r="P14" s="29" t="s">
        <v>24</v>
      </c>
      <c r="Q14" s="30" t="s">
        <v>24</v>
      </c>
      <c r="R14" s="25" t="s">
        <v>24</v>
      </c>
      <c r="S14" s="30" t="s">
        <v>24</v>
      </c>
      <c r="T14" s="31">
        <v>0</v>
      </c>
      <c r="U14" s="29" t="s">
        <v>24</v>
      </c>
      <c r="V14" s="30" t="s">
        <v>24</v>
      </c>
      <c r="W14" s="30" t="s">
        <v>24</v>
      </c>
      <c r="X14" s="30" t="s">
        <v>24</v>
      </c>
      <c r="Y14" s="31">
        <v>0</v>
      </c>
      <c r="Z14" s="29" t="s">
        <v>24</v>
      </c>
      <c r="AA14" s="25" t="s">
        <v>24</v>
      </c>
      <c r="AB14" s="30" t="s">
        <v>24</v>
      </c>
      <c r="AC14" s="30" t="s">
        <v>24</v>
      </c>
      <c r="AD14" s="49">
        <v>0</v>
      </c>
      <c r="AE14" s="29" t="s">
        <v>24</v>
      </c>
      <c r="AF14" s="30" t="s">
        <v>24</v>
      </c>
      <c r="AG14" s="30" t="s">
        <v>24</v>
      </c>
      <c r="AH14" s="30" t="s">
        <v>24</v>
      </c>
      <c r="AI14" s="31">
        <v>0</v>
      </c>
      <c r="AJ14" s="59">
        <f t="shared" si="0"/>
        <v>0</v>
      </c>
    </row>
    <row r="15" spans="1:37" s="32" customFormat="1" x14ac:dyDescent="0.45">
      <c r="A15" s="40" t="s">
        <v>2</v>
      </c>
      <c r="B15" s="30" t="s">
        <v>24</v>
      </c>
      <c r="C15" s="25" t="s">
        <v>24</v>
      </c>
      <c r="D15" s="25" t="s">
        <v>24</v>
      </c>
      <c r="E15" s="25" t="s">
        <v>24</v>
      </c>
      <c r="F15" s="48">
        <v>0</v>
      </c>
      <c r="G15" s="29" t="s">
        <v>24</v>
      </c>
      <c r="H15" s="30" t="s">
        <v>24</v>
      </c>
      <c r="I15" s="30" t="s">
        <v>24</v>
      </c>
      <c r="J15" s="30" t="s">
        <v>24</v>
      </c>
      <c r="K15" s="31">
        <v>0</v>
      </c>
      <c r="L15" s="29" t="s">
        <v>24</v>
      </c>
      <c r="M15" s="30" t="s">
        <v>24</v>
      </c>
      <c r="N15" s="30" t="s">
        <v>24</v>
      </c>
      <c r="O15" s="31">
        <v>0</v>
      </c>
      <c r="P15" s="29" t="s">
        <v>24</v>
      </c>
      <c r="Q15" s="30" t="s">
        <v>24</v>
      </c>
      <c r="R15" s="25" t="s">
        <v>24</v>
      </c>
      <c r="S15" s="30" t="s">
        <v>24</v>
      </c>
      <c r="T15" s="31">
        <v>0</v>
      </c>
      <c r="U15" s="29" t="s">
        <v>24</v>
      </c>
      <c r="V15" s="30" t="s">
        <v>24</v>
      </c>
      <c r="W15" s="30" t="s">
        <v>24</v>
      </c>
      <c r="X15" s="30" t="s">
        <v>24</v>
      </c>
      <c r="Y15" s="31">
        <v>0</v>
      </c>
      <c r="Z15" s="29" t="s">
        <v>24</v>
      </c>
      <c r="AA15" s="30" t="s">
        <v>24</v>
      </c>
      <c r="AB15" s="30" t="s">
        <v>24</v>
      </c>
      <c r="AC15" s="30" t="s">
        <v>24</v>
      </c>
      <c r="AD15" s="49">
        <v>0</v>
      </c>
      <c r="AE15" s="29" t="s">
        <v>24</v>
      </c>
      <c r="AF15" s="30" t="s">
        <v>24</v>
      </c>
      <c r="AG15" s="30" t="s">
        <v>24</v>
      </c>
      <c r="AH15" s="30" t="s">
        <v>24</v>
      </c>
      <c r="AI15" s="31">
        <v>0</v>
      </c>
      <c r="AJ15" s="59">
        <f t="shared" si="0"/>
        <v>0</v>
      </c>
    </row>
    <row r="16" spans="1:37" s="32" customFormat="1" x14ac:dyDescent="0.45">
      <c r="A16" s="40" t="s">
        <v>2</v>
      </c>
      <c r="B16" s="30" t="s">
        <v>24</v>
      </c>
      <c r="C16" s="25" t="s">
        <v>24</v>
      </c>
      <c r="D16" s="25" t="s">
        <v>24</v>
      </c>
      <c r="E16" s="25" t="s">
        <v>24</v>
      </c>
      <c r="F16" s="48">
        <v>0</v>
      </c>
      <c r="G16" s="29" t="s">
        <v>24</v>
      </c>
      <c r="H16" s="30" t="s">
        <v>24</v>
      </c>
      <c r="I16" s="30" t="s">
        <v>25</v>
      </c>
      <c r="J16" s="30" t="s">
        <v>24</v>
      </c>
      <c r="K16" s="31">
        <v>9.7200000000000006</v>
      </c>
      <c r="L16" s="29" t="s">
        <v>24</v>
      </c>
      <c r="M16" s="30" t="s">
        <v>24</v>
      </c>
      <c r="N16" s="30" t="s">
        <v>24</v>
      </c>
      <c r="O16" s="31">
        <v>0</v>
      </c>
      <c r="P16" s="29" t="s">
        <v>24</v>
      </c>
      <c r="Q16" s="30" t="s">
        <v>24</v>
      </c>
      <c r="R16" s="25" t="s">
        <v>24</v>
      </c>
      <c r="S16" s="30" t="s">
        <v>24</v>
      </c>
      <c r="T16" s="31">
        <v>0</v>
      </c>
      <c r="U16" s="29" t="s">
        <v>24</v>
      </c>
      <c r="V16" s="30" t="s">
        <v>24</v>
      </c>
      <c r="W16" s="30" t="s">
        <v>24</v>
      </c>
      <c r="X16" s="30" t="s">
        <v>24</v>
      </c>
      <c r="Y16" s="31">
        <v>0</v>
      </c>
      <c r="Z16" s="29" t="s">
        <v>24</v>
      </c>
      <c r="AA16" s="30" t="s">
        <v>24</v>
      </c>
      <c r="AB16" s="30" t="s">
        <v>24</v>
      </c>
      <c r="AC16" s="30" t="s">
        <v>24</v>
      </c>
      <c r="AD16" s="49">
        <v>0</v>
      </c>
      <c r="AE16" s="29" t="s">
        <v>24</v>
      </c>
      <c r="AF16" s="30" t="s">
        <v>24</v>
      </c>
      <c r="AG16" s="30" t="s">
        <v>24</v>
      </c>
      <c r="AH16" s="30" t="s">
        <v>24</v>
      </c>
      <c r="AI16" s="31">
        <v>0</v>
      </c>
      <c r="AJ16" s="59">
        <f t="shared" si="0"/>
        <v>9.7200000000000006</v>
      </c>
    </row>
    <row r="17" spans="1:36" s="32" customFormat="1" x14ac:dyDescent="0.45">
      <c r="A17" s="40" t="s">
        <v>2</v>
      </c>
      <c r="B17" s="30" t="s">
        <v>24</v>
      </c>
      <c r="C17" s="25" t="s">
        <v>24</v>
      </c>
      <c r="D17" s="25" t="s">
        <v>24</v>
      </c>
      <c r="E17" s="25" t="s">
        <v>24</v>
      </c>
      <c r="F17" s="48">
        <v>0</v>
      </c>
      <c r="G17" s="29" t="s">
        <v>24</v>
      </c>
      <c r="H17" s="30" t="s">
        <v>24</v>
      </c>
      <c r="I17" s="30" t="s">
        <v>25</v>
      </c>
      <c r="J17" s="30" t="s">
        <v>24</v>
      </c>
      <c r="K17" s="31">
        <v>5.69</v>
      </c>
      <c r="L17" s="29" t="s">
        <v>24</v>
      </c>
      <c r="M17" s="30" t="s">
        <v>24</v>
      </c>
      <c r="N17" s="30" t="s">
        <v>24</v>
      </c>
      <c r="O17" s="31">
        <v>0</v>
      </c>
      <c r="P17" s="29" t="s">
        <v>24</v>
      </c>
      <c r="Q17" s="30" t="s">
        <v>24</v>
      </c>
      <c r="R17" s="25" t="s">
        <v>24</v>
      </c>
      <c r="S17" s="30" t="s">
        <v>24</v>
      </c>
      <c r="T17" s="31">
        <v>0</v>
      </c>
      <c r="U17" s="29" t="s">
        <v>24</v>
      </c>
      <c r="V17" s="30" t="s">
        <v>24</v>
      </c>
      <c r="W17" s="30" t="s">
        <v>24</v>
      </c>
      <c r="X17" s="30" t="s">
        <v>24</v>
      </c>
      <c r="Y17" s="31">
        <v>0</v>
      </c>
      <c r="Z17" s="29" t="s">
        <v>24</v>
      </c>
      <c r="AA17" s="30" t="s">
        <v>24</v>
      </c>
      <c r="AB17" s="30" t="s">
        <v>24</v>
      </c>
      <c r="AC17" s="30" t="s">
        <v>24</v>
      </c>
      <c r="AD17" s="49">
        <v>0</v>
      </c>
      <c r="AE17" s="29" t="s">
        <v>24</v>
      </c>
      <c r="AF17" s="30" t="s">
        <v>24</v>
      </c>
      <c r="AG17" s="30" t="s">
        <v>24</v>
      </c>
      <c r="AH17" s="30" t="s">
        <v>24</v>
      </c>
      <c r="AI17" s="31">
        <v>0</v>
      </c>
      <c r="AJ17" s="60">
        <f t="shared" si="0"/>
        <v>5.69</v>
      </c>
    </row>
    <row r="18" spans="1:36" s="32" customFormat="1" x14ac:dyDescent="0.45">
      <c r="A18" s="40" t="s">
        <v>3</v>
      </c>
      <c r="B18" s="30" t="s">
        <v>24</v>
      </c>
      <c r="C18" s="25" t="s">
        <v>24</v>
      </c>
      <c r="D18" s="25" t="s">
        <v>24</v>
      </c>
      <c r="E18" s="25" t="s">
        <v>24</v>
      </c>
      <c r="F18" s="48">
        <v>0</v>
      </c>
      <c r="G18" s="29" t="s">
        <v>24</v>
      </c>
      <c r="H18" s="30" t="s">
        <v>24</v>
      </c>
      <c r="I18" s="30" t="s">
        <v>25</v>
      </c>
      <c r="J18" s="30" t="s">
        <v>24</v>
      </c>
      <c r="K18" s="31">
        <v>7.03</v>
      </c>
      <c r="L18" s="29" t="s">
        <v>24</v>
      </c>
      <c r="M18" s="30" t="s">
        <v>24</v>
      </c>
      <c r="N18" s="30" t="s">
        <v>24</v>
      </c>
      <c r="O18" s="31">
        <v>0</v>
      </c>
      <c r="P18" s="29" t="s">
        <v>24</v>
      </c>
      <c r="Q18" s="30" t="s">
        <v>24</v>
      </c>
      <c r="R18" s="25" t="s">
        <v>24</v>
      </c>
      <c r="S18" s="30" t="s">
        <v>24</v>
      </c>
      <c r="T18" s="31">
        <v>0</v>
      </c>
      <c r="U18" s="29" t="s">
        <v>24</v>
      </c>
      <c r="V18" s="30" t="s">
        <v>24</v>
      </c>
      <c r="W18" s="30" t="s">
        <v>24</v>
      </c>
      <c r="X18" s="30" t="s">
        <v>24</v>
      </c>
      <c r="Y18" s="31">
        <v>0</v>
      </c>
      <c r="Z18" s="29" t="s">
        <v>24</v>
      </c>
      <c r="AA18" s="30" t="s">
        <v>24</v>
      </c>
      <c r="AB18" s="30" t="s">
        <v>24</v>
      </c>
      <c r="AC18" s="30" t="s">
        <v>24</v>
      </c>
      <c r="AD18" s="49">
        <v>0</v>
      </c>
      <c r="AE18" s="29" t="s">
        <v>24</v>
      </c>
      <c r="AF18" s="30" t="s">
        <v>24</v>
      </c>
      <c r="AG18" s="30" t="s">
        <v>24</v>
      </c>
      <c r="AH18" s="30" t="s">
        <v>24</v>
      </c>
      <c r="AI18" s="31">
        <v>0</v>
      </c>
      <c r="AJ18" s="59">
        <f t="shared" si="0"/>
        <v>7.03</v>
      </c>
    </row>
    <row r="19" spans="1:36" s="32" customFormat="1" x14ac:dyDescent="0.45">
      <c r="A19" s="40" t="s">
        <v>3</v>
      </c>
      <c r="B19" s="30" t="s">
        <v>24</v>
      </c>
      <c r="C19" s="25" t="s">
        <v>24</v>
      </c>
      <c r="D19" s="25" t="s">
        <v>24</v>
      </c>
      <c r="E19" s="25" t="s">
        <v>24</v>
      </c>
      <c r="F19" s="48">
        <v>0</v>
      </c>
      <c r="G19" s="29" t="s">
        <v>24</v>
      </c>
      <c r="H19" s="30" t="s">
        <v>24</v>
      </c>
      <c r="I19" s="30" t="s">
        <v>25</v>
      </c>
      <c r="J19" s="30" t="s">
        <v>24</v>
      </c>
      <c r="K19" s="31">
        <v>7.48</v>
      </c>
      <c r="L19" s="29" t="s">
        <v>24</v>
      </c>
      <c r="M19" s="30" t="s">
        <v>24</v>
      </c>
      <c r="N19" s="30" t="s">
        <v>24</v>
      </c>
      <c r="O19" s="31">
        <v>0</v>
      </c>
      <c r="P19" s="29" t="s">
        <v>24</v>
      </c>
      <c r="Q19" s="30" t="s">
        <v>24</v>
      </c>
      <c r="R19" s="25" t="s">
        <v>24</v>
      </c>
      <c r="S19" s="30" t="s">
        <v>24</v>
      </c>
      <c r="T19" s="31">
        <v>0</v>
      </c>
      <c r="U19" s="29" t="s">
        <v>24</v>
      </c>
      <c r="V19" s="30" t="s">
        <v>24</v>
      </c>
      <c r="W19" s="30" t="s">
        <v>24</v>
      </c>
      <c r="X19" s="30" t="s">
        <v>24</v>
      </c>
      <c r="Y19" s="31">
        <v>0</v>
      </c>
      <c r="Z19" s="29" t="s">
        <v>24</v>
      </c>
      <c r="AA19" s="30" t="s">
        <v>24</v>
      </c>
      <c r="AB19" s="30" t="s">
        <v>24</v>
      </c>
      <c r="AC19" s="30" t="s">
        <v>24</v>
      </c>
      <c r="AD19" s="49">
        <v>0</v>
      </c>
      <c r="AE19" s="29" t="s">
        <v>24</v>
      </c>
      <c r="AF19" s="30" t="s">
        <v>24</v>
      </c>
      <c r="AG19" s="30" t="s">
        <v>24</v>
      </c>
      <c r="AH19" s="30" t="s">
        <v>24</v>
      </c>
      <c r="AI19" s="31">
        <v>0</v>
      </c>
      <c r="AJ19" s="59">
        <f t="shared" si="0"/>
        <v>7.48</v>
      </c>
    </row>
    <row r="20" spans="1:36" s="32" customFormat="1" x14ac:dyDescent="0.45">
      <c r="A20" s="40" t="s">
        <v>3</v>
      </c>
      <c r="B20" s="30" t="s">
        <v>24</v>
      </c>
      <c r="C20" s="25" t="s">
        <v>24</v>
      </c>
      <c r="D20" s="25" t="s">
        <v>24</v>
      </c>
      <c r="E20" s="25" t="s">
        <v>24</v>
      </c>
      <c r="F20" s="48">
        <v>0</v>
      </c>
      <c r="G20" s="29" t="s">
        <v>24</v>
      </c>
      <c r="H20" s="30" t="s">
        <v>24</v>
      </c>
      <c r="I20" s="30" t="s">
        <v>25</v>
      </c>
      <c r="J20" s="30" t="s">
        <v>24</v>
      </c>
      <c r="K20" s="31">
        <v>8.15</v>
      </c>
      <c r="L20" s="29" t="s">
        <v>24</v>
      </c>
      <c r="M20" s="30" t="s">
        <v>24</v>
      </c>
      <c r="N20" s="30" t="s">
        <v>24</v>
      </c>
      <c r="O20" s="31">
        <v>0</v>
      </c>
      <c r="P20" s="29" t="s">
        <v>24</v>
      </c>
      <c r="Q20" s="30" t="s">
        <v>24</v>
      </c>
      <c r="R20" s="25" t="s">
        <v>24</v>
      </c>
      <c r="S20" s="30" t="s">
        <v>24</v>
      </c>
      <c r="T20" s="31">
        <v>0</v>
      </c>
      <c r="U20" s="29" t="s">
        <v>24</v>
      </c>
      <c r="V20" s="30" t="s">
        <v>24</v>
      </c>
      <c r="W20" s="30" t="s">
        <v>24</v>
      </c>
      <c r="X20" s="30" t="s">
        <v>24</v>
      </c>
      <c r="Y20" s="31">
        <v>0</v>
      </c>
      <c r="Z20" s="29" t="s">
        <v>24</v>
      </c>
      <c r="AA20" s="30" t="s">
        <v>24</v>
      </c>
      <c r="AB20" s="30" t="s">
        <v>24</v>
      </c>
      <c r="AC20" s="30" t="s">
        <v>24</v>
      </c>
      <c r="AD20" s="49">
        <v>0</v>
      </c>
      <c r="AE20" s="29" t="s">
        <v>24</v>
      </c>
      <c r="AF20" s="30" t="s">
        <v>24</v>
      </c>
      <c r="AG20" s="30" t="s">
        <v>24</v>
      </c>
      <c r="AH20" s="30" t="s">
        <v>24</v>
      </c>
      <c r="AI20" s="31">
        <v>0</v>
      </c>
      <c r="AJ20" s="60">
        <f t="shared" si="0"/>
        <v>8.15</v>
      </c>
    </row>
    <row r="21" spans="1:36" s="76" customFormat="1" x14ac:dyDescent="0.45">
      <c r="A21" s="70" t="s">
        <v>4</v>
      </c>
      <c r="B21" s="71" t="s">
        <v>24</v>
      </c>
      <c r="C21" s="71" t="s">
        <v>24</v>
      </c>
      <c r="D21" s="71" t="s">
        <v>24</v>
      </c>
      <c r="E21" s="71" t="s">
        <v>24</v>
      </c>
      <c r="F21" s="72">
        <v>0</v>
      </c>
      <c r="G21" s="73" t="s">
        <v>24</v>
      </c>
      <c r="H21" s="71" t="s">
        <v>24</v>
      </c>
      <c r="I21" s="71" t="s">
        <v>25</v>
      </c>
      <c r="J21" s="71" t="s">
        <v>24</v>
      </c>
      <c r="K21" s="74">
        <v>4.96</v>
      </c>
      <c r="L21" s="73" t="s">
        <v>24</v>
      </c>
      <c r="M21" s="71" t="s">
        <v>24</v>
      </c>
      <c r="N21" s="71" t="s">
        <v>24</v>
      </c>
      <c r="O21" s="74">
        <v>0</v>
      </c>
      <c r="P21" s="73" t="s">
        <v>24</v>
      </c>
      <c r="Q21" s="71" t="s">
        <v>24</v>
      </c>
      <c r="R21" s="71" t="s">
        <v>24</v>
      </c>
      <c r="S21" s="71" t="s">
        <v>24</v>
      </c>
      <c r="T21" s="74">
        <v>0</v>
      </c>
      <c r="U21" s="73" t="s">
        <v>24</v>
      </c>
      <c r="V21" s="71" t="s">
        <v>24</v>
      </c>
      <c r="W21" s="71" t="s">
        <v>24</v>
      </c>
      <c r="X21" s="71" t="s">
        <v>24</v>
      </c>
      <c r="Y21" s="74">
        <v>0</v>
      </c>
      <c r="Z21" s="73" t="s">
        <v>24</v>
      </c>
      <c r="AA21" s="71" t="s">
        <v>24</v>
      </c>
      <c r="AB21" s="71" t="s">
        <v>25</v>
      </c>
      <c r="AC21" s="71" t="s">
        <v>24</v>
      </c>
      <c r="AD21" s="72">
        <v>0</v>
      </c>
      <c r="AE21" s="73" t="s">
        <v>24</v>
      </c>
      <c r="AF21" s="71" t="s">
        <v>24</v>
      </c>
      <c r="AG21" s="71" t="s">
        <v>24</v>
      </c>
      <c r="AH21" s="71" t="s">
        <v>24</v>
      </c>
      <c r="AI21" s="74">
        <v>0</v>
      </c>
      <c r="AJ21" s="75">
        <f t="shared" si="0"/>
        <v>4.96</v>
      </c>
    </row>
    <row r="22" spans="1:36" s="32" customFormat="1" x14ac:dyDescent="0.45">
      <c r="A22" s="40" t="s">
        <v>4</v>
      </c>
      <c r="B22" s="30" t="s">
        <v>24</v>
      </c>
      <c r="C22" s="25" t="s">
        <v>24</v>
      </c>
      <c r="D22" s="25" t="s">
        <v>24</v>
      </c>
      <c r="E22" s="25" t="s">
        <v>24</v>
      </c>
      <c r="F22" s="48">
        <v>0</v>
      </c>
      <c r="G22" s="29" t="s">
        <v>24</v>
      </c>
      <c r="H22" s="30" t="s">
        <v>24</v>
      </c>
      <c r="I22" s="30" t="s">
        <v>25</v>
      </c>
      <c r="J22" s="30" t="s">
        <v>24</v>
      </c>
      <c r="K22" s="31">
        <v>4.24</v>
      </c>
      <c r="L22" s="29" t="s">
        <v>24</v>
      </c>
      <c r="M22" s="30" t="s">
        <v>24</v>
      </c>
      <c r="N22" s="30" t="s">
        <v>24</v>
      </c>
      <c r="O22" s="31">
        <v>0</v>
      </c>
      <c r="P22" s="29" t="s">
        <v>24</v>
      </c>
      <c r="Q22" s="30" t="s">
        <v>24</v>
      </c>
      <c r="R22" s="25" t="s">
        <v>24</v>
      </c>
      <c r="S22" s="30" t="s">
        <v>24</v>
      </c>
      <c r="T22" s="31">
        <v>0</v>
      </c>
      <c r="U22" s="29" t="s">
        <v>24</v>
      </c>
      <c r="V22" s="30" t="s">
        <v>24</v>
      </c>
      <c r="W22" s="30" t="s">
        <v>24</v>
      </c>
      <c r="X22" s="30" t="s">
        <v>24</v>
      </c>
      <c r="Y22" s="31">
        <v>0</v>
      </c>
      <c r="Z22" s="29" t="s">
        <v>24</v>
      </c>
      <c r="AA22" s="25" t="s">
        <v>24</v>
      </c>
      <c r="AB22" s="30" t="s">
        <v>24</v>
      </c>
      <c r="AC22" s="30" t="s">
        <v>24</v>
      </c>
      <c r="AD22" s="49">
        <v>0</v>
      </c>
      <c r="AE22" s="29" t="s">
        <v>24</v>
      </c>
      <c r="AF22" s="30" t="s">
        <v>24</v>
      </c>
      <c r="AG22" s="30" t="s">
        <v>24</v>
      </c>
      <c r="AH22" s="30" t="s">
        <v>24</v>
      </c>
      <c r="AI22" s="31">
        <v>0</v>
      </c>
      <c r="AJ22" s="59">
        <f t="shared" si="0"/>
        <v>4.24</v>
      </c>
    </row>
    <row r="23" spans="1:36" s="76" customFormat="1" x14ac:dyDescent="0.45">
      <c r="A23" s="70" t="s">
        <v>4</v>
      </c>
      <c r="B23" s="71" t="s">
        <v>24</v>
      </c>
      <c r="C23" s="71" t="s">
        <v>24</v>
      </c>
      <c r="D23" s="71" t="s">
        <v>24</v>
      </c>
      <c r="E23" s="71" t="s">
        <v>24</v>
      </c>
      <c r="F23" s="72">
        <v>0</v>
      </c>
      <c r="G23" s="73" t="s">
        <v>24</v>
      </c>
      <c r="H23" s="71" t="s">
        <v>24</v>
      </c>
      <c r="I23" s="71" t="s">
        <v>25</v>
      </c>
      <c r="J23" s="71" t="s">
        <v>24</v>
      </c>
      <c r="K23" s="74">
        <v>4.59</v>
      </c>
      <c r="L23" s="73" t="s">
        <v>24</v>
      </c>
      <c r="M23" s="71" t="s">
        <v>24</v>
      </c>
      <c r="N23" s="71" t="s">
        <v>24</v>
      </c>
      <c r="O23" s="74">
        <v>0</v>
      </c>
      <c r="P23" s="73" t="s">
        <v>24</v>
      </c>
      <c r="Q23" s="71" t="s">
        <v>24</v>
      </c>
      <c r="R23" s="71" t="s">
        <v>24</v>
      </c>
      <c r="S23" s="71" t="s">
        <v>24</v>
      </c>
      <c r="T23" s="74">
        <v>0</v>
      </c>
      <c r="U23" s="73" t="s">
        <v>24</v>
      </c>
      <c r="V23" s="71" t="s">
        <v>24</v>
      </c>
      <c r="W23" s="71" t="s">
        <v>24</v>
      </c>
      <c r="X23" s="71" t="s">
        <v>24</v>
      </c>
      <c r="Y23" s="74">
        <v>0</v>
      </c>
      <c r="Z23" s="73" t="s">
        <v>24</v>
      </c>
      <c r="AA23" s="71" t="s">
        <v>24</v>
      </c>
      <c r="AB23" s="71" t="s">
        <v>25</v>
      </c>
      <c r="AC23" s="71" t="s">
        <v>24</v>
      </c>
      <c r="AD23" s="72">
        <v>0</v>
      </c>
      <c r="AE23" s="73" t="s">
        <v>24</v>
      </c>
      <c r="AF23" s="71" t="s">
        <v>24</v>
      </c>
      <c r="AG23" s="71" t="s">
        <v>24</v>
      </c>
      <c r="AH23" s="71" t="s">
        <v>24</v>
      </c>
      <c r="AI23" s="74">
        <v>0</v>
      </c>
      <c r="AJ23" s="75">
        <f t="shared" si="0"/>
        <v>4.59</v>
      </c>
    </row>
    <row r="24" spans="1:36" s="32" customFormat="1" x14ac:dyDescent="0.45">
      <c r="A24" s="40" t="s">
        <v>5</v>
      </c>
      <c r="B24" s="30" t="s">
        <v>24</v>
      </c>
      <c r="C24" s="25" t="s">
        <v>24</v>
      </c>
      <c r="D24" s="25" t="s">
        <v>24</v>
      </c>
      <c r="E24" s="25" t="s">
        <v>24</v>
      </c>
      <c r="F24" s="48">
        <v>0</v>
      </c>
      <c r="G24" s="29" t="s">
        <v>24</v>
      </c>
      <c r="H24" s="30" t="s">
        <v>24</v>
      </c>
      <c r="I24" s="30" t="s">
        <v>25</v>
      </c>
      <c r="J24" s="30" t="s">
        <v>24</v>
      </c>
      <c r="K24" s="31">
        <v>3.85</v>
      </c>
      <c r="L24" s="29" t="s">
        <v>24</v>
      </c>
      <c r="M24" s="30" t="s">
        <v>24</v>
      </c>
      <c r="N24" s="30" t="s">
        <v>24</v>
      </c>
      <c r="O24" s="31">
        <v>0</v>
      </c>
      <c r="P24" s="29" t="s">
        <v>24</v>
      </c>
      <c r="Q24" s="30" t="s">
        <v>24</v>
      </c>
      <c r="R24" s="25" t="s">
        <v>24</v>
      </c>
      <c r="S24" s="30" t="s">
        <v>24</v>
      </c>
      <c r="T24" s="31">
        <v>0</v>
      </c>
      <c r="U24" s="29" t="s">
        <v>24</v>
      </c>
      <c r="V24" s="30" t="s">
        <v>24</v>
      </c>
      <c r="W24" s="30" t="s">
        <v>24</v>
      </c>
      <c r="X24" s="30" t="s">
        <v>24</v>
      </c>
      <c r="Y24" s="31">
        <v>0</v>
      </c>
      <c r="Z24" s="29" t="s">
        <v>24</v>
      </c>
      <c r="AA24" s="30" t="s">
        <v>24</v>
      </c>
      <c r="AB24" s="30" t="s">
        <v>24</v>
      </c>
      <c r="AC24" s="30" t="s">
        <v>24</v>
      </c>
      <c r="AD24" s="49">
        <v>0</v>
      </c>
      <c r="AE24" s="29" t="s">
        <v>24</v>
      </c>
      <c r="AF24" s="30" t="s">
        <v>24</v>
      </c>
      <c r="AG24" s="30" t="s">
        <v>24</v>
      </c>
      <c r="AH24" s="30" t="s">
        <v>24</v>
      </c>
      <c r="AI24" s="31">
        <v>0</v>
      </c>
      <c r="AJ24" s="59">
        <f t="shared" si="0"/>
        <v>3.85</v>
      </c>
    </row>
    <row r="25" spans="1:36" s="32" customFormat="1" x14ac:dyDescent="0.45">
      <c r="A25" s="40" t="s">
        <v>5</v>
      </c>
      <c r="B25" s="30" t="s">
        <v>25</v>
      </c>
      <c r="C25" s="25" t="s">
        <v>24</v>
      </c>
      <c r="D25" s="25" t="s">
        <v>24</v>
      </c>
      <c r="E25" s="25" t="s">
        <v>24</v>
      </c>
      <c r="F25" s="49">
        <v>4.0590537119999999</v>
      </c>
      <c r="G25" s="29" t="s">
        <v>24</v>
      </c>
      <c r="H25" s="30" t="s">
        <v>24</v>
      </c>
      <c r="I25" s="30" t="s">
        <v>24</v>
      </c>
      <c r="J25" s="30" t="s">
        <v>24</v>
      </c>
      <c r="K25" s="31">
        <v>0</v>
      </c>
      <c r="L25" s="29" t="s">
        <v>24</v>
      </c>
      <c r="M25" s="30" t="s">
        <v>24</v>
      </c>
      <c r="N25" s="30" t="s">
        <v>24</v>
      </c>
      <c r="O25" s="31">
        <v>0</v>
      </c>
      <c r="P25" s="29" t="s">
        <v>24</v>
      </c>
      <c r="Q25" s="30" t="s">
        <v>24</v>
      </c>
      <c r="R25" s="30" t="s">
        <v>26</v>
      </c>
      <c r="S25" s="30" t="s">
        <v>24</v>
      </c>
      <c r="T25" s="31">
        <v>7.71</v>
      </c>
      <c r="U25" s="29" t="s">
        <v>24</v>
      </c>
      <c r="V25" s="30" t="s">
        <v>24</v>
      </c>
      <c r="W25" s="30" t="s">
        <v>24</v>
      </c>
      <c r="X25" s="30" t="s">
        <v>24</v>
      </c>
      <c r="Y25" s="31">
        <v>0</v>
      </c>
      <c r="Z25" s="29" t="s">
        <v>26</v>
      </c>
      <c r="AA25" s="30" t="s">
        <v>24</v>
      </c>
      <c r="AB25" s="30" t="s">
        <v>27</v>
      </c>
      <c r="AC25" s="30" t="s">
        <v>27</v>
      </c>
      <c r="AD25" s="49">
        <v>3.7636945674</v>
      </c>
      <c r="AE25" s="29" t="s">
        <v>24</v>
      </c>
      <c r="AF25" s="30" t="s">
        <v>24</v>
      </c>
      <c r="AG25" s="30" t="s">
        <v>24</v>
      </c>
      <c r="AH25" s="30" t="s">
        <v>24</v>
      </c>
      <c r="AI25" s="31">
        <v>0</v>
      </c>
      <c r="AJ25" s="59">
        <f t="shared" si="0"/>
        <v>7.8227482793999998</v>
      </c>
    </row>
    <row r="26" spans="1:36" s="76" customFormat="1" x14ac:dyDescent="0.45">
      <c r="A26" s="70" t="s">
        <v>6</v>
      </c>
      <c r="B26" s="71" t="s">
        <v>24</v>
      </c>
      <c r="C26" s="71" t="s">
        <v>24</v>
      </c>
      <c r="D26" s="71" t="s">
        <v>24</v>
      </c>
      <c r="E26" s="71" t="s">
        <v>24</v>
      </c>
      <c r="F26" s="72">
        <v>0</v>
      </c>
      <c r="G26" s="73" t="s">
        <v>24</v>
      </c>
      <c r="H26" s="71" t="s">
        <v>24</v>
      </c>
      <c r="I26" s="71" t="s">
        <v>24</v>
      </c>
      <c r="J26" s="71" t="s">
        <v>24</v>
      </c>
      <c r="K26" s="74">
        <v>0</v>
      </c>
      <c r="L26" s="73" t="s">
        <v>24</v>
      </c>
      <c r="M26" s="71" t="s">
        <v>24</v>
      </c>
      <c r="N26" s="71" t="s">
        <v>24</v>
      </c>
      <c r="O26" s="74">
        <v>0</v>
      </c>
      <c r="P26" s="73" t="s">
        <v>24</v>
      </c>
      <c r="Q26" s="71" t="s">
        <v>24</v>
      </c>
      <c r="R26" s="71" t="s">
        <v>24</v>
      </c>
      <c r="S26" s="71" t="s">
        <v>24</v>
      </c>
      <c r="T26" s="74">
        <v>0</v>
      </c>
      <c r="U26" s="73" t="s">
        <v>24</v>
      </c>
      <c r="V26" s="71" t="s">
        <v>24</v>
      </c>
      <c r="W26" s="71" t="s">
        <v>24</v>
      </c>
      <c r="X26" s="71" t="s">
        <v>24</v>
      </c>
      <c r="Y26" s="74">
        <v>0</v>
      </c>
      <c r="Z26" s="73" t="s">
        <v>24</v>
      </c>
      <c r="AA26" s="71" t="s">
        <v>24</v>
      </c>
      <c r="AB26" s="71" t="s">
        <v>25</v>
      </c>
      <c r="AC26" s="71" t="s">
        <v>24</v>
      </c>
      <c r="AD26" s="72">
        <v>0</v>
      </c>
      <c r="AE26" s="73" t="s">
        <v>24</v>
      </c>
      <c r="AF26" s="71" t="s">
        <v>24</v>
      </c>
      <c r="AG26" s="71" t="s">
        <v>24</v>
      </c>
      <c r="AH26" s="71" t="s">
        <v>24</v>
      </c>
      <c r="AI26" s="74">
        <v>0</v>
      </c>
      <c r="AJ26" s="75">
        <f t="shared" si="0"/>
        <v>0</v>
      </c>
    </row>
    <row r="27" spans="1:36" s="76" customFormat="1" x14ac:dyDescent="0.45">
      <c r="A27" s="70" t="s">
        <v>6</v>
      </c>
      <c r="B27" s="71" t="s">
        <v>24</v>
      </c>
      <c r="C27" s="71" t="s">
        <v>24</v>
      </c>
      <c r="D27" s="71" t="s">
        <v>24</v>
      </c>
      <c r="E27" s="71" t="s">
        <v>24</v>
      </c>
      <c r="F27" s="72">
        <v>0</v>
      </c>
      <c r="G27" s="73" t="s">
        <v>24</v>
      </c>
      <c r="H27" s="71" t="s">
        <v>24</v>
      </c>
      <c r="I27" s="71" t="s">
        <v>24</v>
      </c>
      <c r="J27" s="71" t="s">
        <v>24</v>
      </c>
      <c r="K27" s="74">
        <v>0</v>
      </c>
      <c r="L27" s="73" t="s">
        <v>24</v>
      </c>
      <c r="M27" s="71" t="s">
        <v>24</v>
      </c>
      <c r="N27" s="71" t="s">
        <v>24</v>
      </c>
      <c r="O27" s="74">
        <v>0</v>
      </c>
      <c r="P27" s="73" t="s">
        <v>24</v>
      </c>
      <c r="Q27" s="71" t="s">
        <v>24</v>
      </c>
      <c r="R27" s="71" t="s">
        <v>24</v>
      </c>
      <c r="S27" s="71" t="s">
        <v>24</v>
      </c>
      <c r="T27" s="74">
        <v>0</v>
      </c>
      <c r="U27" s="73" t="s">
        <v>24</v>
      </c>
      <c r="V27" s="71" t="s">
        <v>24</v>
      </c>
      <c r="W27" s="71" t="s">
        <v>24</v>
      </c>
      <c r="X27" s="71" t="s">
        <v>24</v>
      </c>
      <c r="Y27" s="74">
        <v>0</v>
      </c>
      <c r="Z27" s="73" t="s">
        <v>24</v>
      </c>
      <c r="AA27" s="71" t="s">
        <v>24</v>
      </c>
      <c r="AB27" s="71" t="s">
        <v>25</v>
      </c>
      <c r="AC27" s="71" t="s">
        <v>24</v>
      </c>
      <c r="AD27" s="72">
        <v>0</v>
      </c>
      <c r="AE27" s="73" t="s">
        <v>24</v>
      </c>
      <c r="AF27" s="71" t="s">
        <v>24</v>
      </c>
      <c r="AG27" s="71" t="s">
        <v>24</v>
      </c>
      <c r="AH27" s="71" t="s">
        <v>24</v>
      </c>
      <c r="AI27" s="74">
        <v>0</v>
      </c>
      <c r="AJ27" s="75">
        <f t="shared" si="0"/>
        <v>0</v>
      </c>
    </row>
    <row r="28" spans="1:36" s="32" customFormat="1" x14ac:dyDescent="0.45">
      <c r="A28" s="40" t="s">
        <v>6</v>
      </c>
      <c r="B28" s="30" t="s">
        <v>24</v>
      </c>
      <c r="C28" s="25" t="s">
        <v>24</v>
      </c>
      <c r="D28" s="25" t="s">
        <v>24</v>
      </c>
      <c r="E28" s="25" t="s">
        <v>24</v>
      </c>
      <c r="F28" s="49">
        <v>0</v>
      </c>
      <c r="G28" s="29" t="s">
        <v>24</v>
      </c>
      <c r="H28" s="30" t="s">
        <v>24</v>
      </c>
      <c r="I28" s="30" t="s">
        <v>25</v>
      </c>
      <c r="J28" s="30" t="s">
        <v>24</v>
      </c>
      <c r="K28" s="31">
        <v>4.4400000000000004</v>
      </c>
      <c r="L28" s="29" t="s">
        <v>24</v>
      </c>
      <c r="M28" s="30" t="s">
        <v>24</v>
      </c>
      <c r="N28" s="30" t="s">
        <v>24</v>
      </c>
      <c r="O28" s="31">
        <v>0</v>
      </c>
      <c r="P28" s="29" t="s">
        <v>24</v>
      </c>
      <c r="Q28" s="30" t="s">
        <v>24</v>
      </c>
      <c r="R28" s="30" t="s">
        <v>24</v>
      </c>
      <c r="S28" s="30" t="s">
        <v>24</v>
      </c>
      <c r="T28" s="31">
        <v>0</v>
      </c>
      <c r="U28" s="29" t="s">
        <v>24</v>
      </c>
      <c r="V28" s="30" t="s">
        <v>24</v>
      </c>
      <c r="W28" s="30" t="s">
        <v>24</v>
      </c>
      <c r="X28" s="30" t="s">
        <v>24</v>
      </c>
      <c r="Y28" s="31">
        <v>0</v>
      </c>
      <c r="Z28" s="29" t="s">
        <v>24</v>
      </c>
      <c r="AA28" s="30" t="s">
        <v>24</v>
      </c>
      <c r="AB28" s="30" t="s">
        <v>24</v>
      </c>
      <c r="AC28" s="30" t="s">
        <v>24</v>
      </c>
      <c r="AD28" s="49">
        <v>0</v>
      </c>
      <c r="AE28" s="29" t="s">
        <v>24</v>
      </c>
      <c r="AF28" s="30" t="s">
        <v>24</v>
      </c>
      <c r="AG28" s="30" t="s">
        <v>24</v>
      </c>
      <c r="AH28" s="30" t="s">
        <v>24</v>
      </c>
      <c r="AI28" s="31">
        <v>0</v>
      </c>
      <c r="AJ28" s="60">
        <f t="shared" si="0"/>
        <v>4.4400000000000004</v>
      </c>
    </row>
    <row r="29" spans="1:36" s="76" customFormat="1" x14ac:dyDescent="0.45">
      <c r="A29" s="70" t="s">
        <v>7</v>
      </c>
      <c r="B29" s="71" t="s">
        <v>24</v>
      </c>
      <c r="C29" s="71" t="s">
        <v>24</v>
      </c>
      <c r="D29" s="71" t="s">
        <v>24</v>
      </c>
      <c r="E29" s="71" t="s">
        <v>24</v>
      </c>
      <c r="F29" s="72">
        <v>0</v>
      </c>
      <c r="G29" s="73" t="s">
        <v>24</v>
      </c>
      <c r="H29" s="71" t="s">
        <v>24</v>
      </c>
      <c r="I29" s="71" t="s">
        <v>25</v>
      </c>
      <c r="J29" s="71" t="s">
        <v>24</v>
      </c>
      <c r="K29" s="74">
        <v>6.6</v>
      </c>
      <c r="L29" s="73" t="s">
        <v>24</v>
      </c>
      <c r="M29" s="71" t="s">
        <v>24</v>
      </c>
      <c r="N29" s="71" t="s">
        <v>24</v>
      </c>
      <c r="O29" s="74">
        <v>0</v>
      </c>
      <c r="P29" s="73" t="s">
        <v>24</v>
      </c>
      <c r="Q29" s="71" t="s">
        <v>24</v>
      </c>
      <c r="R29" s="71" t="s">
        <v>24</v>
      </c>
      <c r="S29" s="71" t="s">
        <v>24</v>
      </c>
      <c r="T29" s="74">
        <v>0</v>
      </c>
      <c r="U29" s="73" t="s">
        <v>24</v>
      </c>
      <c r="V29" s="71" t="s">
        <v>24</v>
      </c>
      <c r="W29" s="71" t="s">
        <v>24</v>
      </c>
      <c r="X29" s="71" t="s">
        <v>24</v>
      </c>
      <c r="Y29" s="74">
        <v>0</v>
      </c>
      <c r="Z29" s="73" t="s">
        <v>24</v>
      </c>
      <c r="AA29" s="71" t="s">
        <v>24</v>
      </c>
      <c r="AB29" s="71" t="s">
        <v>25</v>
      </c>
      <c r="AC29" s="71" t="s">
        <v>24</v>
      </c>
      <c r="AD29" s="72">
        <v>0</v>
      </c>
      <c r="AE29" s="73" t="s">
        <v>24</v>
      </c>
      <c r="AF29" s="71" t="s">
        <v>24</v>
      </c>
      <c r="AG29" s="71" t="s">
        <v>24</v>
      </c>
      <c r="AH29" s="71" t="s">
        <v>24</v>
      </c>
      <c r="AI29" s="74">
        <v>0</v>
      </c>
      <c r="AJ29" s="75">
        <f t="shared" si="0"/>
        <v>6.6</v>
      </c>
    </row>
    <row r="30" spans="1:36" s="32" customFormat="1" x14ac:dyDescent="0.45">
      <c r="A30" s="40" t="s">
        <v>7</v>
      </c>
      <c r="B30" s="30" t="s">
        <v>24</v>
      </c>
      <c r="C30" s="25" t="s">
        <v>24</v>
      </c>
      <c r="D30" s="25" t="s">
        <v>24</v>
      </c>
      <c r="E30" s="25" t="s">
        <v>24</v>
      </c>
      <c r="F30" s="49">
        <v>0</v>
      </c>
      <c r="G30" s="29" t="s">
        <v>24</v>
      </c>
      <c r="H30" s="30" t="s">
        <v>24</v>
      </c>
      <c r="I30" s="30" t="s">
        <v>25</v>
      </c>
      <c r="J30" s="30" t="s">
        <v>24</v>
      </c>
      <c r="K30" s="31">
        <v>4.08</v>
      </c>
      <c r="L30" s="29" t="s">
        <v>24</v>
      </c>
      <c r="M30" s="30" t="s">
        <v>24</v>
      </c>
      <c r="N30" s="30" t="s">
        <v>24</v>
      </c>
      <c r="O30" s="31">
        <v>0</v>
      </c>
      <c r="P30" s="29" t="s">
        <v>24</v>
      </c>
      <c r="Q30" s="30" t="s">
        <v>24</v>
      </c>
      <c r="R30" s="30" t="s">
        <v>24</v>
      </c>
      <c r="S30" s="30" t="s">
        <v>24</v>
      </c>
      <c r="T30" s="31">
        <v>0</v>
      </c>
      <c r="U30" s="29" t="s">
        <v>24</v>
      </c>
      <c r="V30" s="30" t="s">
        <v>24</v>
      </c>
      <c r="W30" s="30" t="s">
        <v>24</v>
      </c>
      <c r="X30" s="30" t="s">
        <v>24</v>
      </c>
      <c r="Y30" s="31">
        <v>0</v>
      </c>
      <c r="Z30" s="29" t="s">
        <v>24</v>
      </c>
      <c r="AA30" s="25" t="s">
        <v>24</v>
      </c>
      <c r="AB30" s="30" t="s">
        <v>24</v>
      </c>
      <c r="AC30" s="30" t="s">
        <v>24</v>
      </c>
      <c r="AD30" s="49">
        <v>0</v>
      </c>
      <c r="AE30" s="29" t="s">
        <v>24</v>
      </c>
      <c r="AF30" s="30" t="s">
        <v>24</v>
      </c>
      <c r="AG30" s="30" t="s">
        <v>24</v>
      </c>
      <c r="AH30" s="30" t="s">
        <v>24</v>
      </c>
      <c r="AI30" s="31">
        <v>0</v>
      </c>
      <c r="AJ30" s="59">
        <f t="shared" si="0"/>
        <v>4.08</v>
      </c>
    </row>
    <row r="31" spans="1:36" s="76" customFormat="1" x14ac:dyDescent="0.45">
      <c r="A31" s="70" t="s">
        <v>7</v>
      </c>
      <c r="B31" s="71" t="s">
        <v>24</v>
      </c>
      <c r="C31" s="71" t="s">
        <v>24</v>
      </c>
      <c r="D31" s="71" t="s">
        <v>24</v>
      </c>
      <c r="E31" s="71" t="s">
        <v>24</v>
      </c>
      <c r="F31" s="72">
        <v>0</v>
      </c>
      <c r="G31" s="73" t="s">
        <v>24</v>
      </c>
      <c r="H31" s="71" t="s">
        <v>24</v>
      </c>
      <c r="I31" s="71" t="s">
        <v>25</v>
      </c>
      <c r="J31" s="71" t="s">
        <v>24</v>
      </c>
      <c r="K31" s="74">
        <v>3.1</v>
      </c>
      <c r="L31" s="73" t="s">
        <v>24</v>
      </c>
      <c r="M31" s="71" t="s">
        <v>24</v>
      </c>
      <c r="N31" s="71" t="s">
        <v>24</v>
      </c>
      <c r="O31" s="74">
        <v>0</v>
      </c>
      <c r="P31" s="73" t="s">
        <v>24</v>
      </c>
      <c r="Q31" s="71" t="s">
        <v>24</v>
      </c>
      <c r="R31" s="71" t="s">
        <v>24</v>
      </c>
      <c r="S31" s="71" t="s">
        <v>24</v>
      </c>
      <c r="T31" s="74">
        <v>0</v>
      </c>
      <c r="U31" s="73" t="s">
        <v>24</v>
      </c>
      <c r="V31" s="71" t="s">
        <v>24</v>
      </c>
      <c r="W31" s="71" t="s">
        <v>24</v>
      </c>
      <c r="X31" s="71" t="s">
        <v>24</v>
      </c>
      <c r="Y31" s="74">
        <v>0</v>
      </c>
      <c r="Z31" s="73" t="s">
        <v>24</v>
      </c>
      <c r="AA31" s="71" t="s">
        <v>24</v>
      </c>
      <c r="AB31" s="71" t="s">
        <v>25</v>
      </c>
      <c r="AC31" s="71" t="s">
        <v>24</v>
      </c>
      <c r="AD31" s="72">
        <v>0</v>
      </c>
      <c r="AE31" s="73" t="s">
        <v>24</v>
      </c>
      <c r="AF31" s="71" t="s">
        <v>24</v>
      </c>
      <c r="AG31" s="71" t="s">
        <v>24</v>
      </c>
      <c r="AH31" s="71" t="s">
        <v>24</v>
      </c>
      <c r="AI31" s="74">
        <v>0</v>
      </c>
      <c r="AJ31" s="75">
        <f>F31+K31+AD31</f>
        <v>3.1</v>
      </c>
    </row>
    <row r="32" spans="1:36" s="32" customFormat="1" x14ac:dyDescent="0.45">
      <c r="A32" s="40" t="s">
        <v>8</v>
      </c>
      <c r="B32" s="30" t="s">
        <v>24</v>
      </c>
      <c r="C32" s="25" t="s">
        <v>24</v>
      </c>
      <c r="D32" s="25" t="s">
        <v>24</v>
      </c>
      <c r="E32" s="25" t="s">
        <v>24</v>
      </c>
      <c r="F32" s="49">
        <v>0</v>
      </c>
      <c r="G32" s="29" t="s">
        <v>24</v>
      </c>
      <c r="H32" s="30" t="s">
        <v>24</v>
      </c>
      <c r="I32" s="30" t="s">
        <v>25</v>
      </c>
      <c r="J32" s="30" t="s">
        <v>24</v>
      </c>
      <c r="K32" s="31">
        <v>13.97</v>
      </c>
      <c r="L32" s="29" t="s">
        <v>24</v>
      </c>
      <c r="M32" s="30" t="s">
        <v>24</v>
      </c>
      <c r="N32" s="30" t="s">
        <v>24</v>
      </c>
      <c r="O32" s="31">
        <v>0</v>
      </c>
      <c r="P32" s="29" t="s">
        <v>24</v>
      </c>
      <c r="Q32" s="30" t="s">
        <v>24</v>
      </c>
      <c r="R32" s="30" t="s">
        <v>24</v>
      </c>
      <c r="S32" s="30" t="s">
        <v>24</v>
      </c>
      <c r="T32" s="31">
        <v>0</v>
      </c>
      <c r="U32" s="29" t="s">
        <v>24</v>
      </c>
      <c r="V32" s="30" t="s">
        <v>24</v>
      </c>
      <c r="W32" s="30" t="s">
        <v>24</v>
      </c>
      <c r="X32" s="30" t="s">
        <v>24</v>
      </c>
      <c r="Y32" s="31">
        <v>0</v>
      </c>
      <c r="Z32" s="29" t="s">
        <v>24</v>
      </c>
      <c r="AA32" s="25" t="s">
        <v>24</v>
      </c>
      <c r="AB32" s="30" t="s">
        <v>24</v>
      </c>
      <c r="AC32" s="30" t="s">
        <v>24</v>
      </c>
      <c r="AD32" s="49">
        <v>0</v>
      </c>
      <c r="AE32" s="29" t="s">
        <v>24</v>
      </c>
      <c r="AF32" s="30" t="s">
        <v>24</v>
      </c>
      <c r="AG32" s="30" t="s">
        <v>24</v>
      </c>
      <c r="AH32" s="30" t="s">
        <v>24</v>
      </c>
      <c r="AI32" s="31">
        <v>0</v>
      </c>
      <c r="AJ32" s="59">
        <f t="shared" si="0"/>
        <v>13.97</v>
      </c>
    </row>
    <row r="33" spans="1:36" s="32" customFormat="1" x14ac:dyDescent="0.45">
      <c r="A33" s="40" t="s">
        <v>8</v>
      </c>
      <c r="B33" s="30" t="s">
        <v>24</v>
      </c>
      <c r="C33" s="25" t="s">
        <v>24</v>
      </c>
      <c r="D33" s="25" t="s">
        <v>24</v>
      </c>
      <c r="E33" s="25" t="s">
        <v>24</v>
      </c>
      <c r="F33" s="49">
        <v>0</v>
      </c>
      <c r="G33" s="29" t="s">
        <v>24</v>
      </c>
      <c r="H33" s="30" t="s">
        <v>24</v>
      </c>
      <c r="I33" s="30" t="s">
        <v>25</v>
      </c>
      <c r="J33" s="30" t="s">
        <v>24</v>
      </c>
      <c r="K33" s="31">
        <v>7.8</v>
      </c>
      <c r="L33" s="29" t="s">
        <v>24</v>
      </c>
      <c r="M33" s="30" t="s">
        <v>24</v>
      </c>
      <c r="N33" s="30" t="s">
        <v>24</v>
      </c>
      <c r="O33" s="31">
        <v>0</v>
      </c>
      <c r="P33" s="29" t="s">
        <v>24</v>
      </c>
      <c r="Q33" s="30" t="s">
        <v>24</v>
      </c>
      <c r="R33" s="30" t="s">
        <v>24</v>
      </c>
      <c r="S33" s="30" t="s">
        <v>24</v>
      </c>
      <c r="T33" s="31">
        <v>0</v>
      </c>
      <c r="U33" s="29" t="s">
        <v>24</v>
      </c>
      <c r="V33" s="30" t="s">
        <v>24</v>
      </c>
      <c r="W33" s="30" t="s">
        <v>24</v>
      </c>
      <c r="X33" s="30" t="s">
        <v>24</v>
      </c>
      <c r="Y33" s="31">
        <v>0</v>
      </c>
      <c r="Z33" s="29" t="s">
        <v>24</v>
      </c>
      <c r="AA33" s="30" t="s">
        <v>24</v>
      </c>
      <c r="AB33" s="30" t="s">
        <v>24</v>
      </c>
      <c r="AC33" s="30" t="s">
        <v>24</v>
      </c>
      <c r="AD33" s="49">
        <v>0</v>
      </c>
      <c r="AE33" s="29" t="s">
        <v>24</v>
      </c>
      <c r="AF33" s="30" t="s">
        <v>24</v>
      </c>
      <c r="AG33" s="30" t="s">
        <v>24</v>
      </c>
      <c r="AH33" s="30" t="s">
        <v>24</v>
      </c>
      <c r="AI33" s="31">
        <v>0</v>
      </c>
      <c r="AJ33" s="60">
        <f t="shared" si="0"/>
        <v>7.8</v>
      </c>
    </row>
    <row r="34" spans="1:36" s="32" customFormat="1" x14ac:dyDescent="0.45">
      <c r="A34" s="40" t="s">
        <v>8</v>
      </c>
      <c r="B34" s="30" t="s">
        <v>24</v>
      </c>
      <c r="C34" s="25" t="s">
        <v>24</v>
      </c>
      <c r="D34" s="25" t="s">
        <v>24</v>
      </c>
      <c r="E34" s="25" t="s">
        <v>24</v>
      </c>
      <c r="F34" s="49">
        <v>0</v>
      </c>
      <c r="G34" s="29" t="s">
        <v>24</v>
      </c>
      <c r="H34" s="30" t="s">
        <v>24</v>
      </c>
      <c r="I34" s="30" t="s">
        <v>25</v>
      </c>
      <c r="J34" s="30" t="s">
        <v>24</v>
      </c>
      <c r="K34" s="31">
        <v>5.87</v>
      </c>
      <c r="L34" s="29" t="s">
        <v>24</v>
      </c>
      <c r="M34" s="30" t="s">
        <v>24</v>
      </c>
      <c r="N34" s="30" t="s">
        <v>24</v>
      </c>
      <c r="O34" s="31">
        <v>0</v>
      </c>
      <c r="P34" s="29" t="s">
        <v>24</v>
      </c>
      <c r="Q34" s="30" t="s">
        <v>24</v>
      </c>
      <c r="R34" s="30" t="s">
        <v>24</v>
      </c>
      <c r="S34" s="30" t="s">
        <v>24</v>
      </c>
      <c r="T34" s="31">
        <v>0</v>
      </c>
      <c r="U34" s="29" t="s">
        <v>24</v>
      </c>
      <c r="V34" s="30" t="s">
        <v>24</v>
      </c>
      <c r="W34" s="30" t="s">
        <v>24</v>
      </c>
      <c r="X34" s="30" t="s">
        <v>24</v>
      </c>
      <c r="Y34" s="31">
        <v>0</v>
      </c>
      <c r="Z34" s="29" t="s">
        <v>24</v>
      </c>
      <c r="AA34" s="30" t="s">
        <v>24</v>
      </c>
      <c r="AB34" s="30" t="s">
        <v>24</v>
      </c>
      <c r="AC34" s="30" t="s">
        <v>24</v>
      </c>
      <c r="AD34" s="49">
        <v>0</v>
      </c>
      <c r="AE34" s="29" t="s">
        <v>24</v>
      </c>
      <c r="AF34" s="30" t="s">
        <v>24</v>
      </c>
      <c r="AG34" s="30" t="s">
        <v>24</v>
      </c>
      <c r="AH34" s="30" t="s">
        <v>24</v>
      </c>
      <c r="AI34" s="31">
        <v>0</v>
      </c>
      <c r="AJ34" s="59">
        <f t="shared" si="0"/>
        <v>5.87</v>
      </c>
    </row>
    <row r="35" spans="1:36" s="32" customFormat="1" x14ac:dyDescent="0.45">
      <c r="A35" s="40" t="s">
        <v>9</v>
      </c>
      <c r="B35" s="30" t="s">
        <v>24</v>
      </c>
      <c r="C35" s="25" t="s">
        <v>24</v>
      </c>
      <c r="D35" s="25" t="s">
        <v>24</v>
      </c>
      <c r="E35" s="25" t="s">
        <v>24</v>
      </c>
      <c r="F35" s="49">
        <v>0</v>
      </c>
      <c r="G35" s="29" t="s">
        <v>24</v>
      </c>
      <c r="H35" s="30" t="s">
        <v>24</v>
      </c>
      <c r="I35" s="30" t="s">
        <v>25</v>
      </c>
      <c r="J35" s="30" t="s">
        <v>24</v>
      </c>
      <c r="K35" s="31">
        <v>5.77</v>
      </c>
      <c r="L35" s="29" t="s">
        <v>24</v>
      </c>
      <c r="M35" s="30" t="s">
        <v>24</v>
      </c>
      <c r="N35" s="30" t="s">
        <v>24</v>
      </c>
      <c r="O35" s="31">
        <v>0</v>
      </c>
      <c r="P35" s="29" t="s">
        <v>24</v>
      </c>
      <c r="Q35" s="30" t="s">
        <v>24</v>
      </c>
      <c r="R35" s="30" t="s">
        <v>24</v>
      </c>
      <c r="S35" s="30" t="s">
        <v>24</v>
      </c>
      <c r="T35" s="31">
        <v>0</v>
      </c>
      <c r="U35" s="29" t="s">
        <v>24</v>
      </c>
      <c r="V35" s="30" t="s">
        <v>24</v>
      </c>
      <c r="W35" s="30" t="s">
        <v>24</v>
      </c>
      <c r="X35" s="30" t="s">
        <v>24</v>
      </c>
      <c r="Y35" s="31">
        <v>0</v>
      </c>
      <c r="Z35" s="29" t="s">
        <v>24</v>
      </c>
      <c r="AA35" s="30" t="s">
        <v>24</v>
      </c>
      <c r="AB35" s="30" t="s">
        <v>24</v>
      </c>
      <c r="AC35" s="30" t="s">
        <v>24</v>
      </c>
      <c r="AD35" s="49">
        <v>0</v>
      </c>
      <c r="AE35" s="29" t="s">
        <v>24</v>
      </c>
      <c r="AF35" s="30" t="s">
        <v>24</v>
      </c>
      <c r="AG35" s="30" t="s">
        <v>24</v>
      </c>
      <c r="AH35" s="30" t="s">
        <v>24</v>
      </c>
      <c r="AI35" s="31">
        <v>0</v>
      </c>
      <c r="AJ35" s="59">
        <f t="shared" si="0"/>
        <v>5.77</v>
      </c>
    </row>
    <row r="36" spans="1:36" s="32" customFormat="1" x14ac:dyDescent="0.45">
      <c r="A36" s="40" t="s">
        <v>9</v>
      </c>
      <c r="B36" s="30" t="s">
        <v>24</v>
      </c>
      <c r="C36" s="25" t="s">
        <v>24</v>
      </c>
      <c r="D36" s="25" t="s">
        <v>24</v>
      </c>
      <c r="E36" s="25" t="s">
        <v>24</v>
      </c>
      <c r="F36" s="49">
        <v>0</v>
      </c>
      <c r="G36" s="29" t="s">
        <v>24</v>
      </c>
      <c r="H36" s="30" t="s">
        <v>24</v>
      </c>
      <c r="I36" s="30" t="s">
        <v>26</v>
      </c>
      <c r="J36" s="30" t="s">
        <v>24</v>
      </c>
      <c r="K36" s="31">
        <v>6.23</v>
      </c>
      <c r="L36" s="29" t="s">
        <v>24</v>
      </c>
      <c r="M36" s="30" t="s">
        <v>24</v>
      </c>
      <c r="N36" s="30" t="s">
        <v>24</v>
      </c>
      <c r="O36" s="31">
        <v>0</v>
      </c>
      <c r="P36" s="29" t="s">
        <v>24</v>
      </c>
      <c r="Q36" s="30" t="s">
        <v>24</v>
      </c>
      <c r="R36" s="30" t="s">
        <v>24</v>
      </c>
      <c r="S36" s="30" t="s">
        <v>24</v>
      </c>
      <c r="T36" s="31">
        <v>0</v>
      </c>
      <c r="U36" s="29" t="s">
        <v>24</v>
      </c>
      <c r="V36" s="30" t="s">
        <v>24</v>
      </c>
      <c r="W36" s="30" t="s">
        <v>24</v>
      </c>
      <c r="X36" s="30" t="s">
        <v>24</v>
      </c>
      <c r="Y36" s="31">
        <v>0</v>
      </c>
      <c r="Z36" s="29" t="s">
        <v>24</v>
      </c>
      <c r="AA36" s="30" t="s">
        <v>24</v>
      </c>
      <c r="AB36" s="30" t="s">
        <v>24</v>
      </c>
      <c r="AC36" s="30" t="s">
        <v>24</v>
      </c>
      <c r="AD36" s="49">
        <v>0</v>
      </c>
      <c r="AE36" s="29" t="s">
        <v>24</v>
      </c>
      <c r="AF36" s="30" t="s">
        <v>24</v>
      </c>
      <c r="AG36" s="30" t="s">
        <v>24</v>
      </c>
      <c r="AH36" s="30" t="s">
        <v>24</v>
      </c>
      <c r="AI36" s="31">
        <v>0</v>
      </c>
      <c r="AJ36" s="59">
        <f t="shared" si="0"/>
        <v>6.23</v>
      </c>
    </row>
    <row r="37" spans="1:36" s="32" customFormat="1" ht="14.65" thickBot="1" x14ac:dyDescent="0.5">
      <c r="A37" s="51" t="s">
        <v>9</v>
      </c>
      <c r="B37" s="56" t="s">
        <v>24</v>
      </c>
      <c r="C37" s="57" t="s">
        <v>24</v>
      </c>
      <c r="D37" s="57" t="s">
        <v>24</v>
      </c>
      <c r="E37" s="57" t="s">
        <v>24</v>
      </c>
      <c r="F37" s="53">
        <v>0</v>
      </c>
      <c r="G37" s="54" t="s">
        <v>24</v>
      </c>
      <c r="H37" s="52" t="s">
        <v>24</v>
      </c>
      <c r="I37" s="52" t="s">
        <v>25</v>
      </c>
      <c r="J37" s="52" t="s">
        <v>24</v>
      </c>
      <c r="K37" s="55">
        <v>5.23</v>
      </c>
      <c r="L37" s="54" t="s">
        <v>24</v>
      </c>
      <c r="M37" s="52" t="s">
        <v>24</v>
      </c>
      <c r="N37" s="52" t="s">
        <v>24</v>
      </c>
      <c r="O37" s="55">
        <v>0</v>
      </c>
      <c r="P37" s="54" t="s">
        <v>24</v>
      </c>
      <c r="Q37" s="52" t="s">
        <v>24</v>
      </c>
      <c r="R37" s="52" t="s">
        <v>24</v>
      </c>
      <c r="S37" s="52" t="s">
        <v>24</v>
      </c>
      <c r="T37" s="55">
        <v>0</v>
      </c>
      <c r="U37" s="54" t="s">
        <v>24</v>
      </c>
      <c r="V37" s="52" t="s">
        <v>24</v>
      </c>
      <c r="W37" s="52" t="s">
        <v>24</v>
      </c>
      <c r="X37" s="52" t="s">
        <v>24</v>
      </c>
      <c r="Y37" s="55">
        <v>0</v>
      </c>
      <c r="Z37" s="54" t="s">
        <v>24</v>
      </c>
      <c r="AA37" s="52" t="s">
        <v>24</v>
      </c>
      <c r="AB37" s="52" t="s">
        <v>24</v>
      </c>
      <c r="AC37" s="52" t="s">
        <v>24</v>
      </c>
      <c r="AD37" s="53">
        <v>0</v>
      </c>
      <c r="AE37" s="54" t="s">
        <v>24</v>
      </c>
      <c r="AF37" s="52" t="s">
        <v>24</v>
      </c>
      <c r="AG37" s="52" t="s">
        <v>24</v>
      </c>
      <c r="AH37" s="52" t="s">
        <v>24</v>
      </c>
      <c r="AI37" s="55">
        <v>0</v>
      </c>
      <c r="AJ37" s="61">
        <f t="shared" si="0"/>
        <v>5.23</v>
      </c>
    </row>
    <row r="38" spans="1:36" x14ac:dyDescent="0.45">
      <c r="A38" s="1" t="s">
        <v>40</v>
      </c>
    </row>
    <row r="39" spans="1:36" ht="14.65" thickBot="1" x14ac:dyDescent="0.5"/>
    <row r="40" spans="1:36" ht="14.65" thickBot="1" x14ac:dyDescent="0.5">
      <c r="A40" s="14"/>
      <c r="B40" s="79" t="s">
        <v>10</v>
      </c>
      <c r="C40" s="80"/>
      <c r="D40" s="79" t="s">
        <v>16</v>
      </c>
      <c r="E40" s="80"/>
      <c r="F40" s="79" t="s">
        <v>17</v>
      </c>
      <c r="G40" s="80"/>
      <c r="H40" s="79" t="s">
        <v>18</v>
      </c>
      <c r="I40" s="80"/>
      <c r="J40" s="79" t="s">
        <v>19</v>
      </c>
      <c r="K40" s="80"/>
      <c r="L40" s="79" t="s">
        <v>20</v>
      </c>
      <c r="M40" s="81"/>
      <c r="N40" s="82" t="s">
        <v>30</v>
      </c>
      <c r="O40" s="83"/>
    </row>
    <row r="41" spans="1:36" ht="14.65" thickBot="1" x14ac:dyDescent="0.5">
      <c r="A41" s="14"/>
      <c r="B41" s="15" t="s">
        <v>28</v>
      </c>
      <c r="C41" s="16" t="s">
        <v>29</v>
      </c>
      <c r="D41" s="15" t="s">
        <v>28</v>
      </c>
      <c r="E41" s="16" t="s">
        <v>29</v>
      </c>
      <c r="F41" s="15" t="s">
        <v>28</v>
      </c>
      <c r="G41" s="16" t="s">
        <v>29</v>
      </c>
      <c r="H41" s="15" t="s">
        <v>28</v>
      </c>
      <c r="I41" s="16" t="s">
        <v>29</v>
      </c>
      <c r="J41" s="15" t="s">
        <v>28</v>
      </c>
      <c r="K41" s="16" t="s">
        <v>29</v>
      </c>
      <c r="L41" s="15" t="s">
        <v>28</v>
      </c>
      <c r="M41" s="41" t="s">
        <v>29</v>
      </c>
      <c r="N41" s="45" t="s">
        <v>28</v>
      </c>
      <c r="O41" s="45" t="s">
        <v>29</v>
      </c>
    </row>
    <row r="42" spans="1:36" x14ac:dyDescent="0.45">
      <c r="A42" s="17" t="s">
        <v>0</v>
      </c>
      <c r="B42" s="35">
        <f>AVERAGE(F3:F5)</f>
        <v>0</v>
      </c>
      <c r="C42" s="28">
        <f>STDEV(F3:F5)</f>
        <v>0</v>
      </c>
      <c r="D42" s="27">
        <f>AVERAGE(K3:K5)</f>
        <v>5.0699999999999994</v>
      </c>
      <c r="E42" s="28">
        <f>STDEV(K3:K5)</f>
        <v>0.40951190458886544</v>
      </c>
      <c r="F42" s="36" t="s">
        <v>24</v>
      </c>
      <c r="G42" s="37" t="s">
        <v>24</v>
      </c>
      <c r="H42" s="27" t="s">
        <v>24</v>
      </c>
      <c r="I42" s="28" t="s">
        <v>24</v>
      </c>
      <c r="J42" s="27" t="s">
        <v>24</v>
      </c>
      <c r="K42" s="28" t="s">
        <v>24</v>
      </c>
      <c r="L42" s="27">
        <f>AVERAGE(AD3:AD5)</f>
        <v>0</v>
      </c>
      <c r="M42" s="42">
        <f>STDEV(AD3:AD5)</f>
        <v>0</v>
      </c>
      <c r="N42" s="62">
        <f>AVERAGE(AJ3:AJ5)</f>
        <v>5.0699999999999994</v>
      </c>
      <c r="O42" s="63">
        <f>STDEV(AJ3:AJ5)</f>
        <v>0.40951190458886544</v>
      </c>
    </row>
    <row r="43" spans="1:36" x14ac:dyDescent="0.45">
      <c r="A43" s="18" t="s">
        <v>2</v>
      </c>
      <c r="B43" s="35">
        <f>AVERAGE(F15:F17)</f>
        <v>0</v>
      </c>
      <c r="C43" s="28">
        <f>STDEV(F15:F17)</f>
        <v>0</v>
      </c>
      <c r="D43" s="27">
        <f>AVERAGE(K15:K17)</f>
        <v>5.1366666666666667</v>
      </c>
      <c r="E43" s="28">
        <f>STDEV(K15:K17)</f>
        <v>4.8835676849341754</v>
      </c>
      <c r="F43" s="36" t="s">
        <v>24</v>
      </c>
      <c r="G43" s="37" t="s">
        <v>24</v>
      </c>
      <c r="H43" s="27" t="s">
        <v>24</v>
      </c>
      <c r="I43" s="28" t="s">
        <v>24</v>
      </c>
      <c r="J43" s="27" t="s">
        <v>24</v>
      </c>
      <c r="K43" s="28" t="s">
        <v>24</v>
      </c>
      <c r="L43" s="27">
        <f>AVERAGE(AD15:AD17)</f>
        <v>0</v>
      </c>
      <c r="M43" s="42">
        <f>STDEV(AD15:AD17)</f>
        <v>0</v>
      </c>
      <c r="N43" s="62">
        <f>AVERAGE(AJ15:AJ17)</f>
        <v>5.1366666666666667</v>
      </c>
      <c r="O43" s="64">
        <f>STDEV(AJ15:AJ17)</f>
        <v>4.8835676849341754</v>
      </c>
    </row>
    <row r="44" spans="1:36" x14ac:dyDescent="0.45">
      <c r="A44" s="18" t="s">
        <v>3</v>
      </c>
      <c r="B44" s="35">
        <f>AVERAGE(F18:F20)</f>
        <v>0</v>
      </c>
      <c r="C44" s="28">
        <f>STDEV(F18:F20)</f>
        <v>0</v>
      </c>
      <c r="D44" s="27">
        <f>AVERAGE(K18:K20)</f>
        <v>7.5533333333333346</v>
      </c>
      <c r="E44" s="28">
        <f>STDEV(K18:K20)</f>
        <v>0.56358968526165676</v>
      </c>
      <c r="F44" s="36" t="s">
        <v>24</v>
      </c>
      <c r="G44" s="37" t="s">
        <v>24</v>
      </c>
      <c r="H44" s="27" t="s">
        <v>24</v>
      </c>
      <c r="I44" s="28" t="s">
        <v>24</v>
      </c>
      <c r="J44" s="27" t="s">
        <v>24</v>
      </c>
      <c r="K44" s="28" t="s">
        <v>24</v>
      </c>
      <c r="L44" s="27">
        <f>AVERAGE(AD18:AD20)</f>
        <v>0</v>
      </c>
      <c r="M44" s="42">
        <f>STDEV(AD18:AD20)</f>
        <v>0</v>
      </c>
      <c r="N44" s="62">
        <f>AVERAGE(AJ18:AJ20)</f>
        <v>7.5533333333333346</v>
      </c>
      <c r="O44" s="64">
        <f>STDEV(AJ18:AJ20)</f>
        <v>0.56358968526165676</v>
      </c>
    </row>
    <row r="45" spans="1:36" x14ac:dyDescent="0.45">
      <c r="A45" s="18" t="s">
        <v>4</v>
      </c>
      <c r="B45" s="35">
        <f>AVERAGE(F21:F23)</f>
        <v>0</v>
      </c>
      <c r="C45" s="28">
        <f>STDEV(F21:F23)</f>
        <v>0</v>
      </c>
      <c r="D45" s="27">
        <f>AVERAGE(K21:K23)</f>
        <v>4.5966666666666667</v>
      </c>
      <c r="E45" s="28">
        <f>STDEV(K21:K23)</f>
        <v>0.36004629331980803</v>
      </c>
      <c r="F45" s="36" t="s">
        <v>24</v>
      </c>
      <c r="G45" s="37" t="s">
        <v>24</v>
      </c>
      <c r="H45" s="27" t="s">
        <v>24</v>
      </c>
      <c r="I45" s="28" t="s">
        <v>24</v>
      </c>
      <c r="J45" s="27" t="s">
        <v>24</v>
      </c>
      <c r="K45" s="28" t="s">
        <v>24</v>
      </c>
      <c r="L45" s="27">
        <f>AVERAGE(AD21:AD23)</f>
        <v>0</v>
      </c>
      <c r="M45" s="42">
        <f>STDEV(AD21:AD23)</f>
        <v>0</v>
      </c>
      <c r="N45" s="62">
        <f>AVERAGE(AJ21:AJ23)</f>
        <v>4.5966666666666667</v>
      </c>
      <c r="O45" s="64">
        <f>STDEV(AJ21:AJ23)</f>
        <v>0.36004629331980803</v>
      </c>
    </row>
    <row r="46" spans="1:36" x14ac:dyDescent="0.45">
      <c r="A46" s="18" t="s">
        <v>5</v>
      </c>
      <c r="B46" s="35">
        <f>AVERAGE(F24:F25)</f>
        <v>2.0295268559999999</v>
      </c>
      <c r="C46" s="28">
        <f>STDEV(F24:F25)</f>
        <v>2.8701844049556273</v>
      </c>
      <c r="D46" s="27">
        <f>AVERAGE(K24:K25)</f>
        <v>1.925</v>
      </c>
      <c r="E46" s="28">
        <f>STDEV(K24:K25)</f>
        <v>2.7223611075682079</v>
      </c>
      <c r="F46" s="36" t="s">
        <v>24</v>
      </c>
      <c r="G46" s="37" t="s">
        <v>24</v>
      </c>
      <c r="H46" s="27">
        <f>AVERAGE(T24:T25)</f>
        <v>3.855</v>
      </c>
      <c r="I46" s="28">
        <f>STDEV(T24:T25)</f>
        <v>5.4517932829482811</v>
      </c>
      <c r="J46" s="27" t="s">
        <v>24</v>
      </c>
      <c r="K46" s="28" t="s">
        <v>24</v>
      </c>
      <c r="L46" s="27">
        <f>AVERAGE(AD24:AD25)</f>
        <v>1.8818472837</v>
      </c>
      <c r="M46" s="42">
        <f>STDEV(AD24:AD25)</f>
        <v>2.6613339509235092</v>
      </c>
      <c r="N46" s="62">
        <f>AVERAGE(AJ24:AJ25)</f>
        <v>5.8363741397000002</v>
      </c>
      <c r="O46" s="64">
        <f>STDEV(AJ24:AJ25)</f>
        <v>2.8091572483109273</v>
      </c>
    </row>
    <row r="47" spans="1:36" x14ac:dyDescent="0.45">
      <c r="A47" s="18" t="s">
        <v>6</v>
      </c>
      <c r="B47" s="35">
        <f>AVERAGE(F26:F28)</f>
        <v>0</v>
      </c>
      <c r="C47" s="28">
        <f>STDEV(F26:F28)</f>
        <v>0</v>
      </c>
      <c r="D47" s="27">
        <f>AVERAGE(K26:K28)</f>
        <v>1.4800000000000002</v>
      </c>
      <c r="E47" s="28">
        <f>STDEV(K26:K28)</f>
        <v>2.5634351952019387</v>
      </c>
      <c r="F47" s="36" t="s">
        <v>24</v>
      </c>
      <c r="G47" s="37" t="s">
        <v>24</v>
      </c>
      <c r="H47" s="27" t="s">
        <v>24</v>
      </c>
      <c r="I47" s="28" t="s">
        <v>24</v>
      </c>
      <c r="J47" s="27" t="s">
        <v>24</v>
      </c>
      <c r="K47" s="28" t="s">
        <v>24</v>
      </c>
      <c r="L47" s="27">
        <f>AVERAGE(AD26:AD28)</f>
        <v>0</v>
      </c>
      <c r="M47" s="42">
        <f>STDEV(AD26:AD28)</f>
        <v>0</v>
      </c>
      <c r="N47" s="62">
        <f>AVERAGE(AJ26:AJ28)</f>
        <v>1.4800000000000002</v>
      </c>
      <c r="O47" s="64">
        <f>STDEV(AJ26:AJ28)</f>
        <v>2.5634351952019387</v>
      </c>
    </row>
    <row r="48" spans="1:36" x14ac:dyDescent="0.45">
      <c r="A48" s="18" t="s">
        <v>7</v>
      </c>
      <c r="B48" s="35">
        <f>AVERAGE(F29:F31)</f>
        <v>0</v>
      </c>
      <c r="C48" s="28">
        <f>STDEV(F29:F31)</f>
        <v>0</v>
      </c>
      <c r="D48" s="27">
        <f>AVERAGE(K29:K31)</f>
        <v>4.5933333333333328</v>
      </c>
      <c r="E48" s="28">
        <f>STDEV(K29:K31)</f>
        <v>1.805583931400957</v>
      </c>
      <c r="F48" s="36" t="s">
        <v>24</v>
      </c>
      <c r="G48" s="37" t="s">
        <v>24</v>
      </c>
      <c r="H48" s="27" t="s">
        <v>24</v>
      </c>
      <c r="I48" s="28" t="s">
        <v>24</v>
      </c>
      <c r="J48" s="27" t="s">
        <v>24</v>
      </c>
      <c r="K48" s="28" t="s">
        <v>24</v>
      </c>
      <c r="L48" s="27">
        <f>AVERAGE(AD29:AD31)</f>
        <v>0</v>
      </c>
      <c r="M48" s="42">
        <f>STDEV(AD29:AD31)</f>
        <v>0</v>
      </c>
      <c r="N48" s="62">
        <f>AVERAGE(AJ29:AJ31)</f>
        <v>4.5933333333333328</v>
      </c>
      <c r="O48" s="64">
        <f>STDEV(AJ29:AJ31)</f>
        <v>1.805583931400957</v>
      </c>
    </row>
    <row r="49" spans="1:19" x14ac:dyDescent="0.45">
      <c r="A49" s="18" t="s">
        <v>8</v>
      </c>
      <c r="B49" s="35">
        <f>AVERAGE(F32:F34)</f>
        <v>0</v>
      </c>
      <c r="C49" s="28">
        <f>STDEV(F32:F34)</f>
        <v>0</v>
      </c>
      <c r="D49" s="27">
        <f>AVERAGE(K32:K34)</f>
        <v>9.2133333333333329</v>
      </c>
      <c r="E49" s="28">
        <f>STDEV(K32:K34)</f>
        <v>4.2309140068469064</v>
      </c>
      <c r="F49" s="36" t="s">
        <v>24</v>
      </c>
      <c r="G49" s="37" t="s">
        <v>24</v>
      </c>
      <c r="H49" s="27" t="s">
        <v>24</v>
      </c>
      <c r="I49" s="28" t="s">
        <v>24</v>
      </c>
      <c r="J49" s="27" t="s">
        <v>24</v>
      </c>
      <c r="K49" s="28" t="s">
        <v>24</v>
      </c>
      <c r="L49" s="27">
        <f>AVERAGE(AD32:AD34)</f>
        <v>0</v>
      </c>
      <c r="M49" s="42">
        <f>STDEV(AD32:AD34)</f>
        <v>0</v>
      </c>
      <c r="N49" s="62">
        <f>AVERAGE(AJ32:AJ34)</f>
        <v>9.2133333333333329</v>
      </c>
      <c r="O49" s="64">
        <f>STDEV(AJ32:AJ34)</f>
        <v>4.2309140068469064</v>
      </c>
    </row>
    <row r="50" spans="1:19" x14ac:dyDescent="0.45">
      <c r="A50" s="18" t="s">
        <v>9</v>
      </c>
      <c r="B50" s="35">
        <f>AVERAGE(F35:F37)</f>
        <v>0</v>
      </c>
      <c r="C50" s="28">
        <f>STDEV(F35:F37)</f>
        <v>0</v>
      </c>
      <c r="D50" s="27">
        <f>AVERAGE(K35:K37)</f>
        <v>5.7433333333333332</v>
      </c>
      <c r="E50" s="28">
        <f>STDEV(K35:K37)</f>
        <v>0.50053304919189234</v>
      </c>
      <c r="F50" s="36" t="s">
        <v>24</v>
      </c>
      <c r="G50" s="37" t="s">
        <v>24</v>
      </c>
      <c r="H50" s="27" t="s">
        <v>24</v>
      </c>
      <c r="I50" s="28" t="s">
        <v>24</v>
      </c>
      <c r="J50" s="27" t="s">
        <v>24</v>
      </c>
      <c r="K50" s="28" t="s">
        <v>24</v>
      </c>
      <c r="L50" s="27">
        <f>AVERAGE(AD35:AD37)</f>
        <v>0</v>
      </c>
      <c r="M50" s="42">
        <f>STDEV(AD35:AD37)</f>
        <v>0</v>
      </c>
      <c r="N50" s="62">
        <f>AVERAGE(AJ35:AJ37)</f>
        <v>5.7433333333333332</v>
      </c>
      <c r="O50" s="64">
        <f>STDEV(AJ35:AJ37)</f>
        <v>0.50053304919189234</v>
      </c>
    </row>
    <row r="51" spans="1:19" x14ac:dyDescent="0.45">
      <c r="A51" s="18" t="s">
        <v>1</v>
      </c>
      <c r="B51" s="35">
        <f>AVERAGE(F6:F8)</f>
        <v>0</v>
      </c>
      <c r="C51" s="28">
        <f>STDEV(F6:F8)</f>
        <v>0</v>
      </c>
      <c r="D51" s="27">
        <f>AVERAGE(K6:K8)</f>
        <v>6.7433333333333323</v>
      </c>
      <c r="E51" s="28">
        <f>STDEV(K6:K8)</f>
        <v>0.66342545423983645</v>
      </c>
      <c r="F51" s="36" t="s">
        <v>24</v>
      </c>
      <c r="G51" s="37" t="s">
        <v>24</v>
      </c>
      <c r="H51" s="27" t="s">
        <v>24</v>
      </c>
      <c r="I51" s="28" t="s">
        <v>24</v>
      </c>
      <c r="J51" s="27" t="s">
        <v>24</v>
      </c>
      <c r="K51" s="28" t="s">
        <v>24</v>
      </c>
      <c r="L51" s="27">
        <f>AVERAGE(AD6:AD8)</f>
        <v>0</v>
      </c>
      <c r="M51" s="42">
        <f>STDEV(AD6:AD8)</f>
        <v>0</v>
      </c>
      <c r="N51" s="62">
        <f>AVERAGE(AJ6:AJ8)</f>
        <v>6.7433333333333323</v>
      </c>
      <c r="O51" s="64">
        <f>STDEV(AJ6:AJ8)</f>
        <v>0.66342545423983645</v>
      </c>
    </row>
    <row r="52" spans="1:19" x14ac:dyDescent="0.45">
      <c r="A52" s="18" t="s">
        <v>22</v>
      </c>
      <c r="B52" s="35">
        <f>AVERAGE(F9:F11)</f>
        <v>0</v>
      </c>
      <c r="C52" s="28">
        <f>STDEV(F9:F11)</f>
        <v>0</v>
      </c>
      <c r="D52" s="27">
        <f>AVERAGE(K9:K11)</f>
        <v>5.68</v>
      </c>
      <c r="E52" s="28">
        <f>STDEV(K9:K11)</f>
        <v>0.17058722109231989</v>
      </c>
      <c r="F52" s="36" t="s">
        <v>24</v>
      </c>
      <c r="G52" s="37" t="s">
        <v>24</v>
      </c>
      <c r="H52" s="27" t="s">
        <v>24</v>
      </c>
      <c r="I52" s="28" t="s">
        <v>24</v>
      </c>
      <c r="J52" s="27" t="s">
        <v>24</v>
      </c>
      <c r="K52" s="28" t="s">
        <v>24</v>
      </c>
      <c r="L52" s="27">
        <f>AVERAGE(AD9:AD11)</f>
        <v>0</v>
      </c>
      <c r="M52" s="42">
        <f>STDEV(AD9:AD11)</f>
        <v>0</v>
      </c>
      <c r="N52" s="62">
        <f>AVERAGE(AJ9:AJ11)</f>
        <v>5.68</v>
      </c>
      <c r="O52" s="64">
        <f>STDEV(AJ9:AJ11)</f>
        <v>0.17058722109231989</v>
      </c>
    </row>
    <row r="53" spans="1:19" ht="14.65" thickBot="1" x14ac:dyDescent="0.5">
      <c r="A53" s="19" t="s">
        <v>23</v>
      </c>
      <c r="B53" s="65">
        <f>AVERAGE(F12:F14)</f>
        <v>0</v>
      </c>
      <c r="C53" s="34">
        <f>STDEV(F12:F14)</f>
        <v>0</v>
      </c>
      <c r="D53" s="33">
        <f>AVERAGE(K12:K14)</f>
        <v>1.51</v>
      </c>
      <c r="E53" s="34">
        <f>STDEV(K12:K14)</f>
        <v>2.6153967194290049</v>
      </c>
      <c r="F53" s="66" t="s">
        <v>24</v>
      </c>
      <c r="G53" s="67" t="s">
        <v>24</v>
      </c>
      <c r="H53" s="33" t="s">
        <v>24</v>
      </c>
      <c r="I53" s="34" t="s">
        <v>24</v>
      </c>
      <c r="J53" s="33" t="s">
        <v>24</v>
      </c>
      <c r="K53" s="34" t="s">
        <v>24</v>
      </c>
      <c r="L53" s="33">
        <f>AVERAGE(AD12:AD14)</f>
        <v>0</v>
      </c>
      <c r="M53" s="68">
        <f>STDEV(AD12:AD14)</f>
        <v>0</v>
      </c>
      <c r="N53" s="62">
        <f>AVERAGE(AJ12:AJ14)</f>
        <v>1.51</v>
      </c>
      <c r="O53" s="69">
        <f>STDEV(AJ12:AJ14)</f>
        <v>2.6153967194290049</v>
      </c>
    </row>
    <row r="54" spans="1:19" x14ac:dyDescent="0.45">
      <c r="A54" s="85"/>
      <c r="B54" s="86"/>
      <c r="C54" s="32"/>
      <c r="D54" s="86"/>
      <c r="E54" s="32"/>
      <c r="F54" s="32"/>
      <c r="G54" s="32"/>
      <c r="H54" s="32"/>
      <c r="I54" s="32"/>
      <c r="J54" s="32"/>
      <c r="K54" s="32"/>
      <c r="L54" s="87"/>
      <c r="M54" s="88"/>
      <c r="N54" s="89"/>
      <c r="O54" s="32"/>
      <c r="P54" s="32"/>
      <c r="Q54" s="32"/>
      <c r="R54" s="32"/>
      <c r="S54" s="32"/>
    </row>
    <row r="55" spans="1:19" x14ac:dyDescent="0.45">
      <c r="A55" s="85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46"/>
      <c r="N55" s="90"/>
      <c r="O55" s="32"/>
      <c r="P55" s="32"/>
      <c r="Q55" s="32"/>
      <c r="R55" s="32"/>
      <c r="S55" s="32"/>
    </row>
    <row r="56" spans="1:19" x14ac:dyDescent="0.45">
      <c r="A56" s="85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</row>
    <row r="57" spans="1:19" x14ac:dyDescent="0.45">
      <c r="A57" s="85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85"/>
      <c r="N57" s="32"/>
      <c r="O57" s="32"/>
      <c r="P57" s="32"/>
      <c r="Q57" s="32"/>
      <c r="R57" s="32"/>
      <c r="S57" s="32"/>
    </row>
    <row r="58" spans="1:19" x14ac:dyDescent="0.45">
      <c r="A58" s="85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46"/>
      <c r="N58" s="86"/>
      <c r="O58" s="32"/>
      <c r="P58" s="32"/>
      <c r="Q58" s="32"/>
      <c r="R58" s="32"/>
      <c r="S58" s="32"/>
    </row>
    <row r="59" spans="1:19" x14ac:dyDescent="0.45">
      <c r="A59" s="46"/>
      <c r="B59" s="91"/>
      <c r="C59" s="91"/>
      <c r="D59" s="91"/>
      <c r="E59" s="91"/>
      <c r="F59" s="91"/>
      <c r="G59" s="32"/>
      <c r="H59" s="32"/>
      <c r="I59" s="32"/>
      <c r="J59" s="32"/>
      <c r="K59" s="32"/>
      <c r="L59" s="32"/>
      <c r="M59" s="46"/>
      <c r="N59" s="32"/>
      <c r="O59" s="32"/>
      <c r="P59" s="32"/>
      <c r="Q59" s="32"/>
      <c r="R59" s="32"/>
      <c r="S59" s="32"/>
    </row>
    <row r="60" spans="1:19" x14ac:dyDescent="0.45">
      <c r="A60" s="46"/>
      <c r="B60" s="46"/>
      <c r="C60" s="46"/>
      <c r="D60" s="46"/>
      <c r="E60" s="91"/>
      <c r="F60" s="91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</row>
    <row r="61" spans="1:19" x14ac:dyDescent="0.45">
      <c r="A61" s="94"/>
      <c r="B61" s="91"/>
      <c r="C61" s="91"/>
      <c r="D61" s="91"/>
      <c r="E61" s="91"/>
      <c r="F61" s="91"/>
      <c r="G61" s="32"/>
      <c r="H61" s="32"/>
      <c r="I61" s="32"/>
      <c r="J61" s="32"/>
      <c r="K61" s="32"/>
      <c r="L61" s="32"/>
      <c r="M61" s="46"/>
      <c r="N61" s="32"/>
      <c r="O61" s="32"/>
      <c r="P61" s="32"/>
      <c r="Q61" s="32"/>
      <c r="R61" s="32"/>
      <c r="S61" s="32"/>
    </row>
    <row r="62" spans="1:19" x14ac:dyDescent="0.45">
      <c r="A62" s="94"/>
      <c r="B62" s="91"/>
      <c r="C62" s="91"/>
      <c r="D62" s="91"/>
      <c r="E62" s="91"/>
      <c r="F62" s="91"/>
      <c r="G62" s="32"/>
      <c r="H62" s="32"/>
      <c r="I62" s="32"/>
      <c r="J62" s="32"/>
      <c r="K62" s="32"/>
      <c r="L62" s="32"/>
      <c r="M62" s="46"/>
      <c r="N62" s="86"/>
      <c r="O62" s="32"/>
      <c r="P62" s="32"/>
      <c r="Q62" s="32"/>
      <c r="R62" s="32"/>
      <c r="S62" s="32"/>
    </row>
    <row r="63" spans="1:19" x14ac:dyDescent="0.45">
      <c r="A63" s="94"/>
      <c r="B63" s="91"/>
      <c r="C63" s="91"/>
      <c r="D63" s="91"/>
      <c r="E63" s="91"/>
      <c r="F63" s="91"/>
      <c r="G63" s="32"/>
      <c r="H63" s="32"/>
      <c r="I63" s="32"/>
      <c r="J63" s="32"/>
      <c r="K63" s="32"/>
      <c r="L63" s="32"/>
      <c r="M63" s="46"/>
      <c r="N63" s="32"/>
      <c r="O63" s="32"/>
      <c r="P63" s="32"/>
      <c r="Q63" s="32"/>
      <c r="R63" s="32"/>
      <c r="S63" s="32"/>
    </row>
    <row r="64" spans="1:19" x14ac:dyDescent="0.45">
      <c r="A64" s="94"/>
      <c r="B64" s="91"/>
      <c r="C64" s="91"/>
      <c r="D64" s="91"/>
      <c r="E64" s="91"/>
      <c r="F64" s="91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</row>
    <row r="65" spans="1:19" x14ac:dyDescent="0.45">
      <c r="A65" s="94"/>
      <c r="B65" s="91"/>
      <c r="C65" s="91"/>
      <c r="D65" s="91"/>
      <c r="E65" s="91"/>
      <c r="F65" s="91"/>
      <c r="G65" s="32"/>
      <c r="H65" s="32"/>
      <c r="I65" s="32"/>
      <c r="J65" s="32"/>
      <c r="K65" s="32"/>
      <c r="L65" s="32"/>
      <c r="M65" s="85"/>
      <c r="N65" s="32"/>
      <c r="O65" s="32"/>
      <c r="P65" s="32"/>
      <c r="Q65" s="32"/>
      <c r="R65" s="32"/>
      <c r="S65" s="32"/>
    </row>
    <row r="66" spans="1:19" x14ac:dyDescent="0.45">
      <c r="A66" s="94"/>
      <c r="B66" s="91"/>
      <c r="C66" s="91"/>
      <c r="D66" s="91"/>
      <c r="E66" s="91"/>
      <c r="F66" s="91"/>
      <c r="G66" s="32"/>
      <c r="H66" s="32"/>
      <c r="I66" s="32"/>
      <c r="J66" s="32"/>
      <c r="K66" s="32"/>
      <c r="L66" s="32"/>
      <c r="M66" s="46"/>
      <c r="N66" s="86"/>
      <c r="O66" s="32"/>
      <c r="P66" s="32"/>
      <c r="Q66" s="32"/>
      <c r="R66" s="32"/>
      <c r="S66" s="32"/>
    </row>
    <row r="67" spans="1:19" x14ac:dyDescent="0.45">
      <c r="A67" s="94"/>
      <c r="B67" s="91"/>
      <c r="C67" s="91"/>
      <c r="D67" s="91"/>
      <c r="E67" s="91"/>
      <c r="F67" s="91"/>
      <c r="G67" s="32"/>
      <c r="H67" s="32"/>
      <c r="I67" s="32"/>
      <c r="J67" s="32"/>
      <c r="K67" s="32"/>
      <c r="L67" s="32"/>
      <c r="M67" s="46"/>
      <c r="N67" s="32"/>
      <c r="O67" s="32"/>
      <c r="P67" s="32"/>
      <c r="Q67" s="32"/>
      <c r="R67" s="32"/>
      <c r="S67" s="32"/>
    </row>
    <row r="68" spans="1:19" x14ac:dyDescent="0.45">
      <c r="A68" s="94"/>
      <c r="B68" s="91"/>
      <c r="C68" s="91"/>
      <c r="D68" s="91"/>
      <c r="E68" s="91"/>
      <c r="F68" s="91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</row>
    <row r="69" spans="1:19" x14ac:dyDescent="0.45">
      <c r="A69" s="94"/>
      <c r="B69" s="91"/>
      <c r="C69" s="91"/>
      <c r="D69" s="91"/>
      <c r="E69" s="91"/>
      <c r="F69" s="91"/>
      <c r="G69" s="32"/>
      <c r="H69" s="32"/>
      <c r="I69" s="32"/>
      <c r="J69" s="32"/>
      <c r="K69" s="32"/>
      <c r="L69" s="32"/>
      <c r="M69" s="85"/>
      <c r="N69" s="32"/>
      <c r="O69" s="32"/>
      <c r="P69" s="32"/>
      <c r="Q69" s="32"/>
      <c r="R69" s="32"/>
      <c r="S69" s="32"/>
    </row>
    <row r="70" spans="1:19" x14ac:dyDescent="0.45">
      <c r="A70" s="94"/>
      <c r="B70" s="91"/>
      <c r="C70" s="91"/>
      <c r="D70" s="91"/>
      <c r="E70" s="91"/>
      <c r="F70" s="91"/>
      <c r="G70" s="32"/>
      <c r="H70" s="32"/>
      <c r="I70" s="32"/>
      <c r="J70" s="32"/>
      <c r="K70" s="32"/>
      <c r="L70" s="32"/>
      <c r="M70" s="46"/>
      <c r="N70" s="86"/>
      <c r="O70" s="32"/>
      <c r="P70" s="32"/>
      <c r="Q70" s="32"/>
      <c r="R70" s="32"/>
      <c r="S70" s="32"/>
    </row>
    <row r="71" spans="1:19" x14ac:dyDescent="0.45">
      <c r="A71" s="94"/>
      <c r="B71" s="91"/>
      <c r="C71" s="91"/>
      <c r="D71" s="91"/>
      <c r="E71" s="91"/>
      <c r="F71" s="91"/>
      <c r="G71" s="32"/>
      <c r="H71" s="32"/>
      <c r="I71" s="32"/>
      <c r="J71" s="32"/>
      <c r="K71" s="32"/>
      <c r="L71" s="32"/>
      <c r="M71" s="46"/>
      <c r="N71" s="32"/>
      <c r="O71" s="32"/>
      <c r="P71" s="32"/>
      <c r="Q71" s="32"/>
      <c r="R71" s="32"/>
      <c r="S71" s="32"/>
    </row>
    <row r="72" spans="1:19" x14ac:dyDescent="0.45">
      <c r="A72" s="94"/>
      <c r="B72" s="91"/>
      <c r="C72" s="91"/>
      <c r="D72" s="91"/>
      <c r="E72" s="91"/>
      <c r="F72" s="91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</row>
    <row r="73" spans="1:19" x14ac:dyDescent="0.45">
      <c r="A73" s="46"/>
      <c r="B73" s="91"/>
      <c r="C73" s="91"/>
      <c r="D73" s="91"/>
      <c r="E73" s="91"/>
      <c r="F73" s="91"/>
      <c r="G73" s="32"/>
      <c r="H73" s="32"/>
      <c r="I73" s="32"/>
      <c r="J73" s="32"/>
      <c r="K73" s="32"/>
      <c r="L73" s="32"/>
      <c r="M73" s="46"/>
      <c r="N73" s="32"/>
      <c r="O73" s="32"/>
      <c r="P73" s="32"/>
      <c r="Q73" s="32"/>
      <c r="R73" s="32"/>
      <c r="S73" s="32"/>
    </row>
    <row r="74" spans="1:19" x14ac:dyDescent="0.45">
      <c r="A74" s="46"/>
      <c r="B74" s="91"/>
      <c r="C74" s="91"/>
      <c r="D74" s="91"/>
      <c r="E74" s="91"/>
      <c r="F74" s="91"/>
      <c r="G74" s="32"/>
      <c r="H74" s="32"/>
      <c r="I74" s="32"/>
      <c r="J74" s="32"/>
      <c r="K74" s="32"/>
      <c r="L74" s="32"/>
      <c r="M74" s="46"/>
      <c r="N74" s="32"/>
      <c r="O74" s="32"/>
      <c r="P74" s="32"/>
      <c r="Q74" s="32"/>
      <c r="R74" s="32"/>
      <c r="S74" s="32"/>
    </row>
    <row r="75" spans="1:19" x14ac:dyDescent="0.45">
      <c r="A75" s="46"/>
      <c r="B75" s="91"/>
      <c r="C75" s="91"/>
      <c r="D75" s="91"/>
      <c r="E75" s="91"/>
      <c r="F75" s="91"/>
      <c r="G75" s="32"/>
      <c r="H75" s="32"/>
      <c r="I75" s="32"/>
      <c r="J75" s="32"/>
      <c r="K75" s="32"/>
      <c r="L75" s="32"/>
      <c r="M75" s="46"/>
      <c r="N75" s="86"/>
      <c r="O75" s="86"/>
      <c r="P75" s="86"/>
      <c r="Q75" s="86"/>
      <c r="R75" s="32"/>
      <c r="S75" s="32"/>
    </row>
    <row r="76" spans="1:19" x14ac:dyDescent="0.45">
      <c r="A76" s="46"/>
      <c r="B76" s="91"/>
      <c r="C76" s="91"/>
      <c r="D76" s="91"/>
      <c r="E76" s="91"/>
      <c r="F76" s="91"/>
      <c r="G76" s="32"/>
      <c r="H76" s="32"/>
      <c r="I76" s="32"/>
      <c r="J76" s="32"/>
      <c r="K76" s="32"/>
      <c r="L76" s="32"/>
      <c r="M76" s="46"/>
      <c r="N76" s="86"/>
      <c r="O76" s="86"/>
      <c r="P76" s="86"/>
      <c r="Q76" s="86"/>
      <c r="R76" s="32"/>
      <c r="S76" s="32"/>
    </row>
    <row r="77" spans="1:19" x14ac:dyDescent="0.45">
      <c r="A77" s="85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</row>
    <row r="78" spans="1:19" x14ac:dyDescent="0.45">
      <c r="A78" s="92"/>
      <c r="B78" s="92"/>
      <c r="C78" s="92"/>
      <c r="D78" s="92"/>
      <c r="E78" s="32"/>
      <c r="F78" s="92"/>
      <c r="G78" s="93"/>
      <c r="H78" s="93"/>
      <c r="I78" s="93"/>
      <c r="J78" s="32"/>
      <c r="K78" s="32"/>
      <c r="L78" s="32"/>
      <c r="M78" s="85"/>
      <c r="N78" s="32"/>
      <c r="O78" s="32"/>
      <c r="P78" s="32"/>
      <c r="Q78" s="32"/>
      <c r="R78" s="32"/>
      <c r="S78" s="32"/>
    </row>
    <row r="79" spans="1:19" x14ac:dyDescent="0.45">
      <c r="A79" s="85"/>
      <c r="B79" s="85"/>
      <c r="C79" s="85"/>
      <c r="D79" s="85"/>
      <c r="E79" s="32"/>
      <c r="F79" s="85"/>
      <c r="G79" s="85"/>
      <c r="H79" s="85"/>
      <c r="I79" s="85"/>
      <c r="J79" s="32"/>
      <c r="K79" s="32"/>
      <c r="L79" s="85"/>
      <c r="M79" s="32"/>
      <c r="N79" s="32"/>
      <c r="O79" s="32"/>
      <c r="P79" s="32"/>
      <c r="Q79" s="32"/>
      <c r="R79" s="32"/>
      <c r="S79" s="32"/>
    </row>
    <row r="80" spans="1:19" x14ac:dyDescent="0.45">
      <c r="A80" s="44"/>
      <c r="L80" s="1"/>
    </row>
    <row r="81" spans="1:12" x14ac:dyDescent="0.45">
      <c r="A81" s="44"/>
      <c r="L81" s="1"/>
    </row>
    <row r="82" spans="1:12" x14ac:dyDescent="0.45">
      <c r="A82" s="44"/>
      <c r="L82" s="1"/>
    </row>
  </sheetData>
  <mergeCells count="16">
    <mergeCell ref="A78:D78"/>
    <mergeCell ref="F78:I78"/>
    <mergeCell ref="AE1:AI1"/>
    <mergeCell ref="B40:C40"/>
    <mergeCell ref="D40:E40"/>
    <mergeCell ref="F40:G40"/>
    <mergeCell ref="H40:I40"/>
    <mergeCell ref="J40:K40"/>
    <mergeCell ref="L40:M40"/>
    <mergeCell ref="N40:O40"/>
    <mergeCell ref="B1:F1"/>
    <mergeCell ref="G1:K1"/>
    <mergeCell ref="L1:O1"/>
    <mergeCell ref="P1:T1"/>
    <mergeCell ref="U1:Y1"/>
    <mergeCell ref="Z1:A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B2B6F-57AA-458E-A628-FCB3EC5FBFB4}">
  <dimension ref="A1:J36"/>
  <sheetViews>
    <sheetView workbookViewId="0">
      <selection activeCell="I19" sqref="I19"/>
    </sheetView>
  </sheetViews>
  <sheetFormatPr defaultRowHeight="14.25" x14ac:dyDescent="0.45"/>
  <cols>
    <col min="2" max="3" width="10.19921875" bestFit="1" customWidth="1"/>
    <col min="5" max="5" width="13.1328125" customWidth="1"/>
    <col min="6" max="6" width="12.46484375" customWidth="1"/>
    <col min="7" max="7" width="32.86328125" customWidth="1"/>
  </cols>
  <sheetData>
    <row r="1" spans="1:10" x14ac:dyDescent="0.45">
      <c r="B1" s="1" t="s">
        <v>32</v>
      </c>
      <c r="C1" s="1" t="s">
        <v>33</v>
      </c>
      <c r="E1" s="1" t="s">
        <v>35</v>
      </c>
      <c r="F1" s="1" t="s">
        <v>36</v>
      </c>
      <c r="G1" s="1" t="s">
        <v>37</v>
      </c>
      <c r="J1" t="s">
        <v>34</v>
      </c>
    </row>
    <row r="2" spans="1:10" x14ac:dyDescent="0.45">
      <c r="A2" s="1" t="s">
        <v>0</v>
      </c>
      <c r="B2" s="47">
        <v>0</v>
      </c>
      <c r="C2" s="47">
        <v>0</v>
      </c>
      <c r="D2" s="47"/>
      <c r="E2" s="47">
        <f>B2-(C2*$J$3)</f>
        <v>0</v>
      </c>
      <c r="F2" s="47">
        <f>C2-(B2*$J$2)</f>
        <v>0</v>
      </c>
      <c r="G2" s="47">
        <f>E2</f>
        <v>0</v>
      </c>
      <c r="I2" t="s">
        <v>20</v>
      </c>
      <c r="J2">
        <v>0.17898194000000001</v>
      </c>
    </row>
    <row r="3" spans="1:10" x14ac:dyDescent="0.45">
      <c r="A3" s="1" t="s">
        <v>0</v>
      </c>
      <c r="B3" s="47">
        <v>0</v>
      </c>
      <c r="C3" s="47">
        <v>0</v>
      </c>
      <c r="D3" s="47"/>
      <c r="E3" s="47">
        <f t="shared" ref="E3:E36" si="0">B3-(C3*$J$3)</f>
        <v>0</v>
      </c>
      <c r="F3" s="47">
        <f t="shared" ref="F3:F36" si="1">C3-(B3*$J$2)</f>
        <v>0</v>
      </c>
      <c r="G3" s="47">
        <f t="shared" ref="G3:G36" si="2">E3</f>
        <v>0</v>
      </c>
      <c r="I3" t="s">
        <v>10</v>
      </c>
      <c r="J3">
        <v>0.36061380999999998</v>
      </c>
    </row>
    <row r="4" spans="1:10" x14ac:dyDescent="0.45">
      <c r="A4" s="1" t="s">
        <v>0</v>
      </c>
      <c r="B4" s="47">
        <v>0</v>
      </c>
      <c r="C4" s="47">
        <v>0</v>
      </c>
      <c r="D4" s="47"/>
      <c r="E4" s="47">
        <f t="shared" si="0"/>
        <v>0</v>
      </c>
      <c r="F4" s="47">
        <f t="shared" si="1"/>
        <v>0</v>
      </c>
      <c r="G4" s="47">
        <f t="shared" si="2"/>
        <v>0</v>
      </c>
    </row>
    <row r="5" spans="1:10" x14ac:dyDescent="0.45">
      <c r="A5" s="1" t="s">
        <v>1</v>
      </c>
      <c r="B5" s="47">
        <v>0</v>
      </c>
      <c r="C5" s="47">
        <v>0</v>
      </c>
      <c r="D5" s="47"/>
      <c r="E5" s="47">
        <f t="shared" si="0"/>
        <v>0</v>
      </c>
      <c r="F5" s="47">
        <f t="shared" si="1"/>
        <v>0</v>
      </c>
      <c r="G5" s="47">
        <f t="shared" si="2"/>
        <v>0</v>
      </c>
    </row>
    <row r="6" spans="1:10" x14ac:dyDescent="0.45">
      <c r="A6" s="1" t="s">
        <v>1</v>
      </c>
      <c r="B6" s="47">
        <v>0</v>
      </c>
      <c r="C6" s="47">
        <v>0</v>
      </c>
      <c r="D6" s="47"/>
      <c r="E6" s="47">
        <f t="shared" si="0"/>
        <v>0</v>
      </c>
      <c r="F6" s="47">
        <f t="shared" si="1"/>
        <v>0</v>
      </c>
      <c r="G6" s="47">
        <f t="shared" si="2"/>
        <v>0</v>
      </c>
    </row>
    <row r="7" spans="1:10" x14ac:dyDescent="0.45">
      <c r="A7" s="1" t="s">
        <v>1</v>
      </c>
      <c r="B7" s="47">
        <v>0</v>
      </c>
      <c r="C7" s="47">
        <v>0</v>
      </c>
      <c r="D7" s="47"/>
      <c r="E7" s="47">
        <f t="shared" si="0"/>
        <v>0</v>
      </c>
      <c r="F7" s="47">
        <f t="shared" si="1"/>
        <v>0</v>
      </c>
      <c r="G7" s="47">
        <f t="shared" si="2"/>
        <v>0</v>
      </c>
    </row>
    <row r="8" spans="1:10" x14ac:dyDescent="0.45">
      <c r="A8" s="1" t="s">
        <v>22</v>
      </c>
      <c r="B8" s="47">
        <v>0</v>
      </c>
      <c r="C8" s="47">
        <v>0</v>
      </c>
      <c r="D8" s="47"/>
      <c r="E8" s="47">
        <f t="shared" si="0"/>
        <v>0</v>
      </c>
      <c r="F8" s="47">
        <f t="shared" si="1"/>
        <v>0</v>
      </c>
      <c r="G8" s="47">
        <f t="shared" si="2"/>
        <v>0</v>
      </c>
    </row>
    <row r="9" spans="1:10" x14ac:dyDescent="0.45">
      <c r="A9" s="1" t="s">
        <v>22</v>
      </c>
      <c r="B9" s="47">
        <v>0</v>
      </c>
      <c r="C9" s="47">
        <v>0</v>
      </c>
      <c r="D9" s="47"/>
      <c r="E9" s="47">
        <f t="shared" si="0"/>
        <v>0</v>
      </c>
      <c r="F9" s="47">
        <f t="shared" si="1"/>
        <v>0</v>
      </c>
      <c r="G9" s="47">
        <f t="shared" si="2"/>
        <v>0</v>
      </c>
    </row>
    <row r="10" spans="1:10" x14ac:dyDescent="0.45">
      <c r="A10" s="1" t="s">
        <v>22</v>
      </c>
      <c r="B10" s="47">
        <v>0</v>
      </c>
      <c r="C10" s="47">
        <v>0</v>
      </c>
      <c r="D10" s="47"/>
      <c r="E10" s="47">
        <f t="shared" si="0"/>
        <v>0</v>
      </c>
      <c r="F10" s="47">
        <f t="shared" si="1"/>
        <v>0</v>
      </c>
      <c r="G10" s="47">
        <f t="shared" si="2"/>
        <v>0</v>
      </c>
    </row>
    <row r="11" spans="1:10" x14ac:dyDescent="0.45">
      <c r="A11" s="1" t="s">
        <v>23</v>
      </c>
      <c r="B11" s="47">
        <v>0</v>
      </c>
      <c r="C11" s="47">
        <v>0</v>
      </c>
      <c r="D11" s="47"/>
      <c r="E11" s="47">
        <f t="shared" si="0"/>
        <v>0</v>
      </c>
      <c r="F11" s="47">
        <f t="shared" si="1"/>
        <v>0</v>
      </c>
      <c r="G11" s="47">
        <v>0</v>
      </c>
    </row>
    <row r="12" spans="1:10" x14ac:dyDescent="0.45">
      <c r="A12" s="1" t="s">
        <v>23</v>
      </c>
      <c r="B12" s="47">
        <v>0</v>
      </c>
      <c r="C12" s="47">
        <v>0</v>
      </c>
      <c r="D12" s="47"/>
      <c r="E12" s="47">
        <f t="shared" si="0"/>
        <v>0</v>
      </c>
      <c r="F12" s="47">
        <f t="shared" si="1"/>
        <v>0</v>
      </c>
      <c r="G12" s="47">
        <v>0</v>
      </c>
    </row>
    <row r="13" spans="1:10" x14ac:dyDescent="0.45">
      <c r="A13" s="1" t="s">
        <v>23</v>
      </c>
      <c r="B13" s="47">
        <v>0</v>
      </c>
      <c r="C13" s="47">
        <v>0</v>
      </c>
      <c r="D13" s="47"/>
      <c r="E13" s="47">
        <f t="shared" si="0"/>
        <v>0</v>
      </c>
      <c r="F13" s="47">
        <f t="shared" si="1"/>
        <v>0</v>
      </c>
      <c r="G13" s="47">
        <f t="shared" si="2"/>
        <v>0</v>
      </c>
    </row>
    <row r="14" spans="1:10" x14ac:dyDescent="0.45">
      <c r="A14" s="1" t="s">
        <v>2</v>
      </c>
      <c r="B14" s="47">
        <v>0</v>
      </c>
      <c r="C14" s="47">
        <v>0</v>
      </c>
      <c r="D14" s="47"/>
      <c r="E14" s="47">
        <f t="shared" si="0"/>
        <v>0</v>
      </c>
      <c r="F14" s="47">
        <f t="shared" si="1"/>
        <v>0</v>
      </c>
      <c r="G14" s="47">
        <f t="shared" si="2"/>
        <v>0</v>
      </c>
    </row>
    <row r="15" spans="1:10" x14ac:dyDescent="0.45">
      <c r="A15" s="1" t="s">
        <v>2</v>
      </c>
      <c r="B15" s="47">
        <v>0</v>
      </c>
      <c r="C15" s="47">
        <v>0</v>
      </c>
      <c r="D15" s="47"/>
      <c r="E15" s="47">
        <f t="shared" si="0"/>
        <v>0</v>
      </c>
      <c r="F15" s="47">
        <f t="shared" si="1"/>
        <v>0</v>
      </c>
      <c r="G15" s="47">
        <f t="shared" si="2"/>
        <v>0</v>
      </c>
    </row>
    <row r="16" spans="1:10" x14ac:dyDescent="0.45">
      <c r="A16" s="1" t="s">
        <v>2</v>
      </c>
      <c r="B16" s="47">
        <v>0</v>
      </c>
      <c r="C16" s="47">
        <v>0</v>
      </c>
      <c r="D16" s="47"/>
      <c r="E16" s="47">
        <f t="shared" si="0"/>
        <v>0</v>
      </c>
      <c r="F16" s="47">
        <f t="shared" si="1"/>
        <v>0</v>
      </c>
      <c r="G16" s="47">
        <f t="shared" si="2"/>
        <v>0</v>
      </c>
    </row>
    <row r="17" spans="1:7" x14ac:dyDescent="0.45">
      <c r="A17" s="1" t="s">
        <v>3</v>
      </c>
      <c r="B17" s="47">
        <v>0</v>
      </c>
      <c r="C17" s="47">
        <v>0</v>
      </c>
      <c r="D17" s="47"/>
      <c r="E17" s="47">
        <f t="shared" si="0"/>
        <v>0</v>
      </c>
      <c r="F17" s="47">
        <f t="shared" si="1"/>
        <v>0</v>
      </c>
      <c r="G17" s="47">
        <f t="shared" si="2"/>
        <v>0</v>
      </c>
    </row>
    <row r="18" spans="1:7" x14ac:dyDescent="0.45">
      <c r="A18" s="1" t="s">
        <v>3</v>
      </c>
      <c r="B18" s="47">
        <v>0</v>
      </c>
      <c r="C18" s="47">
        <v>0</v>
      </c>
      <c r="D18" s="47"/>
      <c r="E18" s="47">
        <f t="shared" si="0"/>
        <v>0</v>
      </c>
      <c r="F18" s="47">
        <f t="shared" si="1"/>
        <v>0</v>
      </c>
      <c r="G18" s="47">
        <f t="shared" si="2"/>
        <v>0</v>
      </c>
    </row>
    <row r="19" spans="1:7" x14ac:dyDescent="0.45">
      <c r="A19" s="1" t="s">
        <v>3</v>
      </c>
      <c r="B19" s="47">
        <v>0</v>
      </c>
      <c r="C19" s="47">
        <v>0</v>
      </c>
      <c r="D19" s="47"/>
      <c r="E19" s="47">
        <f t="shared" si="0"/>
        <v>0</v>
      </c>
      <c r="F19" s="47">
        <f t="shared" si="1"/>
        <v>0</v>
      </c>
      <c r="G19" s="47">
        <f t="shared" si="2"/>
        <v>0</v>
      </c>
    </row>
    <row r="20" spans="1:7" x14ac:dyDescent="0.45">
      <c r="A20" s="1" t="s">
        <v>4</v>
      </c>
      <c r="B20" s="47">
        <v>0</v>
      </c>
      <c r="C20" s="47">
        <v>3.45</v>
      </c>
      <c r="D20" s="47"/>
      <c r="E20" s="47">
        <f t="shared" si="0"/>
        <v>-1.2441176445</v>
      </c>
      <c r="F20" s="47">
        <f t="shared" si="1"/>
        <v>3.45</v>
      </c>
      <c r="G20" s="47">
        <v>0</v>
      </c>
    </row>
    <row r="21" spans="1:7" x14ac:dyDescent="0.45">
      <c r="A21" s="1" t="s">
        <v>4</v>
      </c>
      <c r="B21" s="47">
        <v>0</v>
      </c>
      <c r="C21" s="47">
        <v>0</v>
      </c>
      <c r="D21" s="47"/>
      <c r="E21" s="47">
        <f t="shared" si="0"/>
        <v>0</v>
      </c>
      <c r="F21" s="47">
        <f t="shared" si="1"/>
        <v>0</v>
      </c>
      <c r="G21" s="47">
        <f t="shared" si="2"/>
        <v>0</v>
      </c>
    </row>
    <row r="22" spans="1:7" x14ac:dyDescent="0.45">
      <c r="A22" s="1" t="s">
        <v>4</v>
      </c>
      <c r="B22" s="47">
        <v>0</v>
      </c>
      <c r="C22" s="47">
        <v>3.24</v>
      </c>
      <c r="D22" s="47"/>
      <c r="E22" s="47">
        <f t="shared" si="0"/>
        <v>-1.1683887444000001</v>
      </c>
      <c r="F22" s="47">
        <f t="shared" si="1"/>
        <v>3.24</v>
      </c>
      <c r="G22" s="47">
        <v>0</v>
      </c>
    </row>
    <row r="23" spans="1:7" x14ac:dyDescent="0.45">
      <c r="A23" s="1" t="s">
        <v>5</v>
      </c>
      <c r="B23" s="47">
        <v>0</v>
      </c>
      <c r="C23" s="47">
        <v>0</v>
      </c>
      <c r="D23" s="47"/>
      <c r="E23" s="47">
        <f t="shared" si="0"/>
        <v>0</v>
      </c>
      <c r="F23" s="47">
        <f t="shared" si="1"/>
        <v>0</v>
      </c>
      <c r="G23" s="47">
        <v>0</v>
      </c>
    </row>
    <row r="24" spans="1:7" x14ac:dyDescent="0.45">
      <c r="A24" s="1" t="s">
        <v>5</v>
      </c>
      <c r="B24" s="47">
        <v>5.79</v>
      </c>
      <c r="C24" s="47">
        <v>4.8</v>
      </c>
      <c r="D24" s="47"/>
      <c r="E24" s="47">
        <f t="shared" si="0"/>
        <v>4.0590537119999999</v>
      </c>
      <c r="F24" s="47">
        <f t="shared" si="1"/>
        <v>3.7636945674</v>
      </c>
      <c r="G24" s="47">
        <f t="shared" si="2"/>
        <v>4.0590537119999999</v>
      </c>
    </row>
    <row r="25" spans="1:7" x14ac:dyDescent="0.45">
      <c r="A25" s="1" t="s">
        <v>6</v>
      </c>
      <c r="B25" s="47">
        <v>0</v>
      </c>
      <c r="C25" s="47">
        <v>3.29</v>
      </c>
      <c r="D25" s="47"/>
      <c r="E25" s="47">
        <f t="shared" si="0"/>
        <v>-1.1864194348999999</v>
      </c>
      <c r="F25" s="47">
        <f t="shared" si="1"/>
        <v>3.29</v>
      </c>
      <c r="G25" s="47">
        <v>0</v>
      </c>
    </row>
    <row r="26" spans="1:7" x14ac:dyDescent="0.45">
      <c r="A26" s="1" t="s">
        <v>6</v>
      </c>
      <c r="B26" s="47">
        <v>0</v>
      </c>
      <c r="C26" s="47">
        <v>2.23</v>
      </c>
      <c r="D26" s="47"/>
      <c r="E26" s="47">
        <f t="shared" si="0"/>
        <v>-0.80416879629999993</v>
      </c>
      <c r="F26" s="47">
        <f t="shared" si="1"/>
        <v>2.23</v>
      </c>
      <c r="G26" s="47">
        <v>0</v>
      </c>
    </row>
    <row r="27" spans="1:7" x14ac:dyDescent="0.45">
      <c r="A27" s="1" t="s">
        <v>6</v>
      </c>
      <c r="B27" s="47">
        <v>0</v>
      </c>
      <c r="C27" s="47">
        <v>0</v>
      </c>
      <c r="D27" s="47"/>
      <c r="E27" s="47">
        <f t="shared" si="0"/>
        <v>0</v>
      </c>
      <c r="F27" s="47">
        <f t="shared" si="1"/>
        <v>0</v>
      </c>
      <c r="G27" s="47">
        <f t="shared" si="2"/>
        <v>0</v>
      </c>
    </row>
    <row r="28" spans="1:7" x14ac:dyDescent="0.45">
      <c r="A28" s="1" t="s">
        <v>7</v>
      </c>
      <c r="B28" s="47">
        <v>0</v>
      </c>
      <c r="C28" s="47">
        <v>4.58</v>
      </c>
      <c r="D28" s="47"/>
      <c r="E28" s="47">
        <f>B28-(C28*$J$3)</f>
        <v>-1.6516112498</v>
      </c>
      <c r="F28" s="47">
        <f t="shared" si="1"/>
        <v>4.58</v>
      </c>
      <c r="G28" s="47">
        <v>0</v>
      </c>
    </row>
    <row r="29" spans="1:7" x14ac:dyDescent="0.45">
      <c r="A29" s="1" t="s">
        <v>7</v>
      </c>
      <c r="B29" s="47">
        <v>0</v>
      </c>
      <c r="C29" s="47">
        <v>0</v>
      </c>
      <c r="D29" s="47"/>
      <c r="E29" s="47">
        <f t="shared" si="0"/>
        <v>0</v>
      </c>
      <c r="F29" s="47">
        <f t="shared" si="1"/>
        <v>0</v>
      </c>
      <c r="G29" s="47">
        <f t="shared" si="2"/>
        <v>0</v>
      </c>
    </row>
    <row r="30" spans="1:7" x14ac:dyDescent="0.45">
      <c r="A30" s="1" t="s">
        <v>7</v>
      </c>
      <c r="B30" s="47">
        <v>0</v>
      </c>
      <c r="C30" s="47">
        <v>1.98</v>
      </c>
      <c r="D30" s="47"/>
      <c r="E30" s="47">
        <f t="shared" si="0"/>
        <v>-0.71401534379999998</v>
      </c>
      <c r="F30" s="47">
        <f t="shared" si="1"/>
        <v>1.98</v>
      </c>
      <c r="G30" s="47">
        <v>0</v>
      </c>
    </row>
    <row r="31" spans="1:7" x14ac:dyDescent="0.45">
      <c r="A31" s="1" t="s">
        <v>8</v>
      </c>
      <c r="B31" s="47">
        <v>0</v>
      </c>
      <c r="C31" s="47">
        <v>0</v>
      </c>
      <c r="D31" s="47"/>
      <c r="E31" s="47">
        <f t="shared" si="0"/>
        <v>0</v>
      </c>
      <c r="F31" s="47">
        <f t="shared" si="1"/>
        <v>0</v>
      </c>
      <c r="G31" s="47">
        <f t="shared" si="2"/>
        <v>0</v>
      </c>
    </row>
    <row r="32" spans="1:7" x14ac:dyDescent="0.45">
      <c r="A32" s="1" t="s">
        <v>8</v>
      </c>
      <c r="B32" s="47">
        <v>0</v>
      </c>
      <c r="C32" s="47">
        <v>0</v>
      </c>
      <c r="D32" s="47"/>
      <c r="E32" s="47">
        <f t="shared" si="0"/>
        <v>0</v>
      </c>
      <c r="F32" s="47">
        <f t="shared" si="1"/>
        <v>0</v>
      </c>
      <c r="G32" s="47">
        <f t="shared" si="2"/>
        <v>0</v>
      </c>
    </row>
    <row r="33" spans="1:7" x14ac:dyDescent="0.45">
      <c r="A33" s="1" t="s">
        <v>8</v>
      </c>
      <c r="B33" s="47">
        <v>0</v>
      </c>
      <c r="C33" s="47">
        <v>0</v>
      </c>
      <c r="D33" s="47"/>
      <c r="E33" s="47">
        <f t="shared" si="0"/>
        <v>0</v>
      </c>
      <c r="F33" s="47">
        <f t="shared" si="1"/>
        <v>0</v>
      </c>
      <c r="G33" s="47">
        <f t="shared" si="2"/>
        <v>0</v>
      </c>
    </row>
    <row r="34" spans="1:7" x14ac:dyDescent="0.45">
      <c r="A34" s="1" t="s">
        <v>9</v>
      </c>
      <c r="B34" s="47">
        <v>0</v>
      </c>
      <c r="C34" s="47">
        <v>0</v>
      </c>
      <c r="D34" s="47"/>
      <c r="E34" s="47">
        <f t="shared" si="0"/>
        <v>0</v>
      </c>
      <c r="F34" s="47">
        <f t="shared" si="1"/>
        <v>0</v>
      </c>
      <c r="G34" s="47">
        <f t="shared" si="2"/>
        <v>0</v>
      </c>
    </row>
    <row r="35" spans="1:7" x14ac:dyDescent="0.45">
      <c r="A35" s="1" t="s">
        <v>9</v>
      </c>
      <c r="B35" s="47">
        <v>0</v>
      </c>
      <c r="C35" s="47">
        <v>0</v>
      </c>
      <c r="D35" s="47"/>
      <c r="E35" s="47">
        <f t="shared" si="0"/>
        <v>0</v>
      </c>
      <c r="F35" s="47">
        <f t="shared" si="1"/>
        <v>0</v>
      </c>
      <c r="G35" s="47">
        <f t="shared" si="2"/>
        <v>0</v>
      </c>
    </row>
    <row r="36" spans="1:7" x14ac:dyDescent="0.45">
      <c r="A36" s="1" t="s">
        <v>9</v>
      </c>
      <c r="B36" s="47">
        <v>0</v>
      </c>
      <c r="C36" s="47">
        <v>0</v>
      </c>
      <c r="D36" s="47"/>
      <c r="E36" s="47">
        <f t="shared" si="0"/>
        <v>0</v>
      </c>
      <c r="F36" s="47">
        <f t="shared" si="1"/>
        <v>0</v>
      </c>
      <c r="G36" s="47">
        <f t="shared" si="2"/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B03A5-2AF8-4502-9215-49C23ABFE8DA}">
  <dimension ref="A1:AN49"/>
  <sheetViews>
    <sheetView zoomScale="40" zoomScaleNormal="40" workbookViewId="0">
      <selection activeCell="H59" sqref="H59"/>
    </sheetView>
  </sheetViews>
  <sheetFormatPr defaultRowHeight="14.25" x14ac:dyDescent="0.45"/>
  <cols>
    <col min="1" max="1" width="14.53125" style="1" customWidth="1"/>
    <col min="2" max="2" width="6.46484375" customWidth="1"/>
    <col min="3" max="3" width="6.33203125" customWidth="1"/>
    <col min="4" max="4" width="6.53125" customWidth="1"/>
    <col min="5" max="5" width="6" customWidth="1"/>
    <col min="7" max="7" width="6.33203125" customWidth="1"/>
    <col min="8" max="8" width="6" customWidth="1"/>
    <col min="9" max="9" width="5.796875" customWidth="1"/>
    <col min="10" max="10" width="5.6640625" customWidth="1"/>
    <col min="12" max="12" width="6.6640625" customWidth="1"/>
    <col min="13" max="13" width="6.1328125" customWidth="1"/>
    <col min="14" max="14" width="7.6640625" customWidth="1"/>
    <col min="15" max="15" width="8.33203125" customWidth="1"/>
    <col min="16" max="16" width="5.796875" customWidth="1"/>
    <col min="17" max="17" width="5.53125" customWidth="1"/>
    <col min="18" max="18" width="5.46484375" customWidth="1"/>
    <col min="19" max="19" width="6" customWidth="1"/>
    <col min="21" max="21" width="5.19921875" customWidth="1"/>
    <col min="22" max="22" width="5.6640625" customWidth="1"/>
    <col min="23" max="23" width="5.796875" customWidth="1"/>
    <col min="24" max="24" width="6.19921875" customWidth="1"/>
    <col min="26" max="26" width="5.796875" customWidth="1"/>
    <col min="27" max="27" width="5.53125" customWidth="1"/>
    <col min="28" max="28" width="5.1328125" customWidth="1"/>
    <col min="29" max="29" width="5.33203125" customWidth="1"/>
    <col min="30" max="30" width="10.46484375" bestFit="1" customWidth="1"/>
    <col min="31" max="31" width="5.33203125" customWidth="1"/>
    <col min="32" max="33" width="5" customWidth="1"/>
    <col min="34" max="34" width="5.33203125" customWidth="1"/>
    <col min="35" max="35" width="8.46484375" customWidth="1"/>
    <col min="36" max="36" width="17.1328125" customWidth="1"/>
  </cols>
  <sheetData>
    <row r="1" spans="1:40" ht="14.65" thickBot="1" x14ac:dyDescent="0.5">
      <c r="A1" s="20"/>
      <c r="B1" s="78" t="s">
        <v>10</v>
      </c>
      <c r="C1" s="78"/>
      <c r="D1" s="78"/>
      <c r="E1" s="78"/>
      <c r="F1" s="78"/>
      <c r="G1" s="78" t="s">
        <v>16</v>
      </c>
      <c r="H1" s="78"/>
      <c r="I1" s="78"/>
      <c r="J1" s="78"/>
      <c r="K1" s="78"/>
      <c r="L1" s="78" t="s">
        <v>17</v>
      </c>
      <c r="M1" s="78"/>
      <c r="N1" s="78"/>
      <c r="O1" s="78"/>
      <c r="P1" s="78" t="s">
        <v>18</v>
      </c>
      <c r="Q1" s="78"/>
      <c r="R1" s="78"/>
      <c r="S1" s="78"/>
      <c r="T1" s="78"/>
      <c r="U1" s="78" t="s">
        <v>19</v>
      </c>
      <c r="V1" s="78"/>
      <c r="W1" s="78"/>
      <c r="X1" s="78"/>
      <c r="Y1" s="78"/>
      <c r="Z1" s="78" t="s">
        <v>20</v>
      </c>
      <c r="AA1" s="78"/>
      <c r="AB1" s="78"/>
      <c r="AC1" s="78"/>
      <c r="AD1" s="78"/>
      <c r="AE1" s="78" t="s">
        <v>21</v>
      </c>
      <c r="AF1" s="78"/>
      <c r="AG1" s="78"/>
      <c r="AH1" s="78"/>
      <c r="AI1" s="78"/>
      <c r="AJ1" s="77" t="s">
        <v>31</v>
      </c>
      <c r="AK1" s="44"/>
      <c r="AL1" s="44"/>
      <c r="AM1" s="44"/>
      <c r="AN1" s="44"/>
    </row>
    <row r="2" spans="1:40" ht="14.65" thickBot="1" x14ac:dyDescent="0.5">
      <c r="A2" s="20"/>
      <c r="B2" s="21" t="s">
        <v>11</v>
      </c>
      <c r="C2" s="22" t="s">
        <v>12</v>
      </c>
      <c r="D2" s="22" t="s">
        <v>13</v>
      </c>
      <c r="E2" s="22" t="s">
        <v>14</v>
      </c>
      <c r="F2" s="23" t="s">
        <v>15</v>
      </c>
      <c r="G2" s="24" t="s">
        <v>11</v>
      </c>
      <c r="H2" s="25" t="s">
        <v>12</v>
      </c>
      <c r="I2" s="25" t="s">
        <v>13</v>
      </c>
      <c r="J2" s="25" t="s">
        <v>14</v>
      </c>
      <c r="K2" s="26" t="s">
        <v>15</v>
      </c>
      <c r="L2" s="24" t="s">
        <v>11</v>
      </c>
      <c r="M2" s="25" t="s">
        <v>12</v>
      </c>
      <c r="N2" s="25" t="s">
        <v>13</v>
      </c>
      <c r="O2" s="26" t="s">
        <v>15</v>
      </c>
      <c r="P2" s="24" t="s">
        <v>11</v>
      </c>
      <c r="Q2" s="25" t="s">
        <v>12</v>
      </c>
      <c r="R2" s="25" t="s">
        <v>13</v>
      </c>
      <c r="S2" s="25" t="s">
        <v>14</v>
      </c>
      <c r="T2" s="26" t="s">
        <v>15</v>
      </c>
      <c r="U2" s="24" t="s">
        <v>11</v>
      </c>
      <c r="V2" s="25" t="s">
        <v>12</v>
      </c>
      <c r="W2" s="25" t="s">
        <v>13</v>
      </c>
      <c r="X2" s="25" t="s">
        <v>14</v>
      </c>
      <c r="Y2" s="26" t="s">
        <v>15</v>
      </c>
      <c r="Z2" s="24" t="s">
        <v>11</v>
      </c>
      <c r="AA2" s="25" t="s">
        <v>12</v>
      </c>
      <c r="AB2" s="25" t="s">
        <v>13</v>
      </c>
      <c r="AC2" s="25" t="s">
        <v>14</v>
      </c>
      <c r="AD2" s="26" t="s">
        <v>15</v>
      </c>
      <c r="AE2" s="24" t="s">
        <v>11</v>
      </c>
      <c r="AF2" s="25" t="s">
        <v>12</v>
      </c>
      <c r="AG2" s="25" t="s">
        <v>13</v>
      </c>
      <c r="AH2" s="25" t="s">
        <v>14</v>
      </c>
      <c r="AI2" s="26" t="s">
        <v>15</v>
      </c>
      <c r="AJ2" s="58" t="s">
        <v>15</v>
      </c>
      <c r="AK2" s="1"/>
      <c r="AL2" s="44"/>
      <c r="AM2" s="44"/>
      <c r="AN2" s="44"/>
    </row>
    <row r="3" spans="1:40" x14ac:dyDescent="0.45">
      <c r="A3" s="38" t="s">
        <v>0</v>
      </c>
      <c r="B3" s="25" t="s">
        <v>24</v>
      </c>
      <c r="C3" s="25" t="s">
        <v>24</v>
      </c>
      <c r="D3" s="25" t="s">
        <v>24</v>
      </c>
      <c r="E3" s="25" t="s">
        <v>24</v>
      </c>
      <c r="F3" s="48">
        <v>0</v>
      </c>
      <c r="G3" s="24" t="s">
        <v>24</v>
      </c>
      <c r="H3" s="25" t="s">
        <v>24</v>
      </c>
      <c r="I3" s="25" t="s">
        <v>25</v>
      </c>
      <c r="J3" s="25" t="s">
        <v>24</v>
      </c>
      <c r="K3" s="26">
        <v>4.5999999999999996</v>
      </c>
      <c r="L3" s="24" t="s">
        <v>24</v>
      </c>
      <c r="M3" s="25" t="s">
        <v>24</v>
      </c>
      <c r="N3" s="25" t="s">
        <v>24</v>
      </c>
      <c r="O3" s="26">
        <v>0</v>
      </c>
      <c r="P3" s="24" t="s">
        <v>24</v>
      </c>
      <c r="Q3" s="25" t="s">
        <v>24</v>
      </c>
      <c r="R3" s="25" t="s">
        <v>24</v>
      </c>
      <c r="S3" s="25" t="s">
        <v>24</v>
      </c>
      <c r="T3" s="26">
        <v>0</v>
      </c>
      <c r="U3" s="24" t="s">
        <v>24</v>
      </c>
      <c r="V3" s="25" t="s">
        <v>24</v>
      </c>
      <c r="W3" s="25" t="s">
        <v>24</v>
      </c>
      <c r="X3" s="25" t="s">
        <v>24</v>
      </c>
      <c r="Y3" s="26">
        <v>0</v>
      </c>
      <c r="Z3" s="24" t="s">
        <v>24</v>
      </c>
      <c r="AA3" s="25" t="s">
        <v>24</v>
      </c>
      <c r="AB3" s="25" t="s">
        <v>24</v>
      </c>
      <c r="AC3" s="25" t="s">
        <v>24</v>
      </c>
      <c r="AD3" s="48">
        <v>0</v>
      </c>
      <c r="AE3" s="24" t="s">
        <v>24</v>
      </c>
      <c r="AF3" s="25" t="s">
        <v>24</v>
      </c>
      <c r="AG3" s="25" t="s">
        <v>24</v>
      </c>
      <c r="AH3" s="25" t="s">
        <v>24</v>
      </c>
      <c r="AI3" s="26">
        <v>0</v>
      </c>
      <c r="AJ3" s="59">
        <f>F3+K3+AD3</f>
        <v>4.5999999999999996</v>
      </c>
      <c r="AK3" s="44"/>
      <c r="AL3" s="44"/>
      <c r="AM3" s="44"/>
      <c r="AN3" s="44"/>
    </row>
    <row r="4" spans="1:40" x14ac:dyDescent="0.45">
      <c r="A4" s="39" t="s">
        <v>0</v>
      </c>
      <c r="B4" s="25" t="s">
        <v>24</v>
      </c>
      <c r="C4" s="25" t="s">
        <v>24</v>
      </c>
      <c r="D4" s="25" t="s">
        <v>24</v>
      </c>
      <c r="E4" s="25" t="s">
        <v>24</v>
      </c>
      <c r="F4" s="48">
        <v>0</v>
      </c>
      <c r="G4" s="24" t="s">
        <v>24</v>
      </c>
      <c r="H4" s="25" t="s">
        <v>24</v>
      </c>
      <c r="I4" s="25" t="s">
        <v>25</v>
      </c>
      <c r="J4" s="25" t="s">
        <v>24</v>
      </c>
      <c r="K4" s="26">
        <v>5.26</v>
      </c>
      <c r="L4" s="24" t="s">
        <v>24</v>
      </c>
      <c r="M4" s="25" t="s">
        <v>24</v>
      </c>
      <c r="N4" s="25" t="s">
        <v>24</v>
      </c>
      <c r="O4" s="26">
        <v>0</v>
      </c>
      <c r="P4" s="24" t="s">
        <v>24</v>
      </c>
      <c r="Q4" s="25" t="s">
        <v>24</v>
      </c>
      <c r="R4" s="25" t="s">
        <v>24</v>
      </c>
      <c r="S4" s="25" t="s">
        <v>24</v>
      </c>
      <c r="T4" s="26">
        <v>0</v>
      </c>
      <c r="U4" s="24" t="s">
        <v>24</v>
      </c>
      <c r="V4" s="25" t="s">
        <v>24</v>
      </c>
      <c r="W4" s="25" t="s">
        <v>24</v>
      </c>
      <c r="X4" s="25" t="s">
        <v>24</v>
      </c>
      <c r="Y4" s="26">
        <v>0</v>
      </c>
      <c r="Z4" s="24" t="s">
        <v>24</v>
      </c>
      <c r="AA4" s="25" t="s">
        <v>24</v>
      </c>
      <c r="AB4" s="25" t="s">
        <v>24</v>
      </c>
      <c r="AC4" s="25" t="s">
        <v>24</v>
      </c>
      <c r="AD4" s="48">
        <v>0</v>
      </c>
      <c r="AE4" s="24" t="s">
        <v>24</v>
      </c>
      <c r="AF4" s="25" t="s">
        <v>24</v>
      </c>
      <c r="AG4" s="25" t="s">
        <v>24</v>
      </c>
      <c r="AH4" s="25" t="s">
        <v>24</v>
      </c>
      <c r="AI4" s="26">
        <v>0</v>
      </c>
      <c r="AJ4" s="59">
        <f t="shared" ref="AJ4:AJ37" si="0">F4+K4+AD4</f>
        <v>5.26</v>
      </c>
      <c r="AK4" s="44"/>
      <c r="AL4" s="44"/>
      <c r="AM4" s="44"/>
      <c r="AN4" s="44"/>
    </row>
    <row r="5" spans="1:40" x14ac:dyDescent="0.45">
      <c r="A5" s="39" t="s">
        <v>0</v>
      </c>
      <c r="B5" s="25" t="s">
        <v>24</v>
      </c>
      <c r="C5" s="25" t="s">
        <v>24</v>
      </c>
      <c r="D5" s="25" t="s">
        <v>24</v>
      </c>
      <c r="E5" s="25" t="s">
        <v>24</v>
      </c>
      <c r="F5" s="48">
        <v>0</v>
      </c>
      <c r="G5" s="24" t="s">
        <v>24</v>
      </c>
      <c r="H5" s="25" t="s">
        <v>24</v>
      </c>
      <c r="I5" s="25" t="s">
        <v>25</v>
      </c>
      <c r="J5" s="25" t="s">
        <v>24</v>
      </c>
      <c r="K5" s="26">
        <v>5.35</v>
      </c>
      <c r="L5" s="24" t="s">
        <v>24</v>
      </c>
      <c r="M5" s="25" t="s">
        <v>24</v>
      </c>
      <c r="N5" s="25" t="s">
        <v>24</v>
      </c>
      <c r="O5" s="26">
        <v>0</v>
      </c>
      <c r="P5" s="24" t="s">
        <v>24</v>
      </c>
      <c r="Q5" s="25" t="s">
        <v>24</v>
      </c>
      <c r="R5" s="25" t="s">
        <v>24</v>
      </c>
      <c r="S5" s="25" t="s">
        <v>24</v>
      </c>
      <c r="T5" s="26">
        <v>0</v>
      </c>
      <c r="U5" s="24" t="s">
        <v>24</v>
      </c>
      <c r="V5" s="25" t="s">
        <v>24</v>
      </c>
      <c r="W5" s="25" t="s">
        <v>24</v>
      </c>
      <c r="X5" s="25" t="s">
        <v>24</v>
      </c>
      <c r="Y5" s="26">
        <v>0</v>
      </c>
      <c r="Z5" s="24" t="s">
        <v>24</v>
      </c>
      <c r="AA5" s="25" t="s">
        <v>24</v>
      </c>
      <c r="AB5" s="25" t="s">
        <v>24</v>
      </c>
      <c r="AC5" s="25" t="s">
        <v>24</v>
      </c>
      <c r="AD5" s="48">
        <v>0</v>
      </c>
      <c r="AE5" s="24" t="s">
        <v>24</v>
      </c>
      <c r="AF5" s="25" t="s">
        <v>24</v>
      </c>
      <c r="AG5" s="25" t="s">
        <v>24</v>
      </c>
      <c r="AH5" s="25" t="s">
        <v>24</v>
      </c>
      <c r="AI5" s="26">
        <v>0</v>
      </c>
      <c r="AJ5" s="59">
        <f t="shared" si="0"/>
        <v>5.35</v>
      </c>
      <c r="AK5" s="44"/>
      <c r="AL5" s="44"/>
      <c r="AM5" s="44"/>
      <c r="AN5" s="44"/>
    </row>
    <row r="6" spans="1:40" s="32" customFormat="1" x14ac:dyDescent="0.45">
      <c r="A6" s="40" t="s">
        <v>1</v>
      </c>
      <c r="B6" s="30" t="s">
        <v>24</v>
      </c>
      <c r="C6" s="25" t="s">
        <v>24</v>
      </c>
      <c r="D6" s="25" t="s">
        <v>24</v>
      </c>
      <c r="E6" s="25" t="s">
        <v>24</v>
      </c>
      <c r="F6" s="48">
        <v>0</v>
      </c>
      <c r="G6" s="29" t="s">
        <v>24</v>
      </c>
      <c r="H6" s="30" t="s">
        <v>24</v>
      </c>
      <c r="I6" s="30" t="s">
        <v>25</v>
      </c>
      <c r="J6" s="30" t="s">
        <v>24</v>
      </c>
      <c r="K6" s="31">
        <v>6.59</v>
      </c>
      <c r="L6" s="29" t="s">
        <v>24</v>
      </c>
      <c r="M6" s="30" t="s">
        <v>24</v>
      </c>
      <c r="N6" s="30" t="s">
        <v>24</v>
      </c>
      <c r="O6" s="31">
        <v>0</v>
      </c>
      <c r="P6" s="29" t="s">
        <v>24</v>
      </c>
      <c r="Q6" s="30" t="s">
        <v>24</v>
      </c>
      <c r="R6" s="25" t="s">
        <v>24</v>
      </c>
      <c r="S6" s="30" t="s">
        <v>24</v>
      </c>
      <c r="T6" s="31">
        <v>0</v>
      </c>
      <c r="U6" s="29" t="s">
        <v>24</v>
      </c>
      <c r="V6" s="30" t="s">
        <v>24</v>
      </c>
      <c r="W6" s="30" t="s">
        <v>24</v>
      </c>
      <c r="X6" s="30" t="s">
        <v>24</v>
      </c>
      <c r="Y6" s="31">
        <v>0</v>
      </c>
      <c r="Z6" s="29" t="s">
        <v>24</v>
      </c>
      <c r="AA6" s="30" t="s">
        <v>24</v>
      </c>
      <c r="AB6" s="30" t="s">
        <v>24</v>
      </c>
      <c r="AC6" s="30" t="s">
        <v>24</v>
      </c>
      <c r="AD6" s="49">
        <v>0</v>
      </c>
      <c r="AE6" s="29" t="s">
        <v>24</v>
      </c>
      <c r="AF6" s="30" t="s">
        <v>24</v>
      </c>
      <c r="AG6" s="30" t="s">
        <v>24</v>
      </c>
      <c r="AH6" s="30" t="s">
        <v>24</v>
      </c>
      <c r="AI6" s="31">
        <v>0</v>
      </c>
      <c r="AJ6" s="60">
        <f>F6+K6+AD6</f>
        <v>6.59</v>
      </c>
      <c r="AK6" s="96"/>
      <c r="AL6" s="96"/>
      <c r="AM6" s="96"/>
      <c r="AN6" s="96"/>
    </row>
    <row r="7" spans="1:40" s="32" customFormat="1" x14ac:dyDescent="0.45">
      <c r="A7" s="40" t="s">
        <v>1</v>
      </c>
      <c r="B7" s="30" t="s">
        <v>24</v>
      </c>
      <c r="C7" s="25" t="s">
        <v>24</v>
      </c>
      <c r="D7" s="25" t="s">
        <v>24</v>
      </c>
      <c r="E7" s="25" t="s">
        <v>24</v>
      </c>
      <c r="F7" s="48">
        <v>0</v>
      </c>
      <c r="G7" s="29" t="s">
        <v>24</v>
      </c>
      <c r="H7" s="30" t="s">
        <v>24</v>
      </c>
      <c r="I7" s="30" t="s">
        <v>25</v>
      </c>
      <c r="J7" s="30" t="s">
        <v>24</v>
      </c>
      <c r="K7" s="31">
        <v>7.47</v>
      </c>
      <c r="L7" s="29" t="s">
        <v>24</v>
      </c>
      <c r="M7" s="30" t="s">
        <v>24</v>
      </c>
      <c r="N7" s="30" t="s">
        <v>24</v>
      </c>
      <c r="O7" s="31">
        <v>0</v>
      </c>
      <c r="P7" s="29" t="s">
        <v>24</v>
      </c>
      <c r="Q7" s="30" t="s">
        <v>24</v>
      </c>
      <c r="R7" s="25" t="s">
        <v>24</v>
      </c>
      <c r="S7" s="30" t="s">
        <v>24</v>
      </c>
      <c r="T7" s="31">
        <v>0</v>
      </c>
      <c r="U7" s="29" t="s">
        <v>24</v>
      </c>
      <c r="V7" s="30" t="s">
        <v>24</v>
      </c>
      <c r="W7" s="30" t="s">
        <v>24</v>
      </c>
      <c r="X7" s="30" t="s">
        <v>24</v>
      </c>
      <c r="Y7" s="31">
        <v>0</v>
      </c>
      <c r="Z7" s="29" t="s">
        <v>24</v>
      </c>
      <c r="AA7" s="30" t="s">
        <v>24</v>
      </c>
      <c r="AB7" s="30" t="s">
        <v>24</v>
      </c>
      <c r="AC7" s="30" t="s">
        <v>24</v>
      </c>
      <c r="AD7" s="49">
        <v>0</v>
      </c>
      <c r="AE7" s="29" t="s">
        <v>24</v>
      </c>
      <c r="AF7" s="30" t="s">
        <v>24</v>
      </c>
      <c r="AG7" s="30" t="s">
        <v>24</v>
      </c>
      <c r="AH7" s="30" t="s">
        <v>24</v>
      </c>
      <c r="AI7" s="31">
        <v>0</v>
      </c>
      <c r="AJ7" s="59">
        <f t="shared" si="0"/>
        <v>7.47</v>
      </c>
      <c r="AK7" s="96"/>
      <c r="AL7" s="96"/>
      <c r="AM7" s="96"/>
      <c r="AN7" s="96"/>
    </row>
    <row r="8" spans="1:40" s="32" customFormat="1" x14ac:dyDescent="0.45">
      <c r="A8" s="40" t="s">
        <v>1</v>
      </c>
      <c r="B8" s="30" t="s">
        <v>24</v>
      </c>
      <c r="C8" s="25" t="s">
        <v>24</v>
      </c>
      <c r="D8" s="25" t="s">
        <v>24</v>
      </c>
      <c r="E8" s="25" t="s">
        <v>24</v>
      </c>
      <c r="F8" s="48">
        <v>0</v>
      </c>
      <c r="G8" s="29" t="s">
        <v>24</v>
      </c>
      <c r="H8" s="30" t="s">
        <v>24</v>
      </c>
      <c r="I8" s="30" t="s">
        <v>25</v>
      </c>
      <c r="J8" s="30" t="s">
        <v>24</v>
      </c>
      <c r="K8" s="31">
        <v>6.17</v>
      </c>
      <c r="L8" s="29" t="s">
        <v>24</v>
      </c>
      <c r="M8" s="30" t="s">
        <v>24</v>
      </c>
      <c r="N8" s="30" t="s">
        <v>24</v>
      </c>
      <c r="O8" s="31">
        <v>0</v>
      </c>
      <c r="P8" s="29" t="s">
        <v>24</v>
      </c>
      <c r="Q8" s="30" t="s">
        <v>24</v>
      </c>
      <c r="R8" s="25" t="s">
        <v>24</v>
      </c>
      <c r="S8" s="30" t="s">
        <v>24</v>
      </c>
      <c r="T8" s="31">
        <v>0</v>
      </c>
      <c r="U8" s="29" t="s">
        <v>24</v>
      </c>
      <c r="V8" s="30" t="s">
        <v>24</v>
      </c>
      <c r="W8" s="30" t="s">
        <v>24</v>
      </c>
      <c r="X8" s="30" t="s">
        <v>24</v>
      </c>
      <c r="Y8" s="31">
        <v>0</v>
      </c>
      <c r="Z8" s="29" t="s">
        <v>24</v>
      </c>
      <c r="AA8" s="30" t="s">
        <v>24</v>
      </c>
      <c r="AB8" s="30" t="s">
        <v>24</v>
      </c>
      <c r="AC8" s="30" t="s">
        <v>24</v>
      </c>
      <c r="AD8" s="49">
        <v>0</v>
      </c>
      <c r="AE8" s="29" t="s">
        <v>24</v>
      </c>
      <c r="AF8" s="30" t="s">
        <v>24</v>
      </c>
      <c r="AG8" s="30" t="s">
        <v>24</v>
      </c>
      <c r="AH8" s="30" t="s">
        <v>24</v>
      </c>
      <c r="AI8" s="31">
        <v>0</v>
      </c>
      <c r="AJ8" s="59">
        <f t="shared" si="0"/>
        <v>6.17</v>
      </c>
      <c r="AK8" s="96"/>
      <c r="AL8" s="96"/>
      <c r="AM8" s="96"/>
      <c r="AN8" s="96"/>
    </row>
    <row r="9" spans="1:40" s="32" customFormat="1" x14ac:dyDescent="0.45">
      <c r="A9" s="40" t="s">
        <v>22</v>
      </c>
      <c r="B9" s="30" t="s">
        <v>24</v>
      </c>
      <c r="C9" s="25" t="s">
        <v>24</v>
      </c>
      <c r="D9" s="25" t="s">
        <v>24</v>
      </c>
      <c r="E9" s="25" t="s">
        <v>24</v>
      </c>
      <c r="F9" s="48">
        <v>0</v>
      </c>
      <c r="G9" s="29" t="s">
        <v>24</v>
      </c>
      <c r="H9" s="30" t="s">
        <v>24</v>
      </c>
      <c r="I9" s="30" t="s">
        <v>25</v>
      </c>
      <c r="J9" s="30" t="s">
        <v>24</v>
      </c>
      <c r="K9" s="31">
        <v>5.49</v>
      </c>
      <c r="L9" s="29" t="s">
        <v>24</v>
      </c>
      <c r="M9" s="30" t="s">
        <v>24</v>
      </c>
      <c r="N9" s="30" t="s">
        <v>24</v>
      </c>
      <c r="O9" s="31">
        <v>0</v>
      </c>
      <c r="P9" s="29" t="s">
        <v>24</v>
      </c>
      <c r="Q9" s="30" t="s">
        <v>24</v>
      </c>
      <c r="R9" s="25" t="s">
        <v>24</v>
      </c>
      <c r="S9" s="30" t="s">
        <v>24</v>
      </c>
      <c r="T9" s="31">
        <v>0</v>
      </c>
      <c r="U9" s="29" t="s">
        <v>24</v>
      </c>
      <c r="V9" s="30" t="s">
        <v>24</v>
      </c>
      <c r="W9" s="30" t="s">
        <v>24</v>
      </c>
      <c r="X9" s="30" t="s">
        <v>24</v>
      </c>
      <c r="Y9" s="31">
        <v>0</v>
      </c>
      <c r="Z9" s="29" t="s">
        <v>24</v>
      </c>
      <c r="AA9" s="30" t="s">
        <v>24</v>
      </c>
      <c r="AB9" s="30" t="s">
        <v>24</v>
      </c>
      <c r="AC9" s="30" t="s">
        <v>24</v>
      </c>
      <c r="AD9" s="49">
        <v>0</v>
      </c>
      <c r="AE9" s="29" t="s">
        <v>24</v>
      </c>
      <c r="AF9" s="30" t="s">
        <v>24</v>
      </c>
      <c r="AG9" s="30" t="s">
        <v>24</v>
      </c>
      <c r="AH9" s="30" t="s">
        <v>24</v>
      </c>
      <c r="AI9" s="31">
        <v>0</v>
      </c>
      <c r="AJ9" s="59">
        <f t="shared" si="0"/>
        <v>5.49</v>
      </c>
      <c r="AK9" s="96"/>
      <c r="AL9" s="96"/>
      <c r="AM9" s="96"/>
      <c r="AN9" s="96"/>
    </row>
    <row r="10" spans="1:40" s="32" customFormat="1" x14ac:dyDescent="0.45">
      <c r="A10" s="40" t="s">
        <v>22</v>
      </c>
      <c r="B10" s="30" t="s">
        <v>24</v>
      </c>
      <c r="C10" s="25" t="s">
        <v>24</v>
      </c>
      <c r="D10" s="25" t="s">
        <v>24</v>
      </c>
      <c r="E10" s="25" t="s">
        <v>24</v>
      </c>
      <c r="F10" s="48">
        <v>0</v>
      </c>
      <c r="G10" s="29" t="s">
        <v>24</v>
      </c>
      <c r="H10" s="30" t="s">
        <v>24</v>
      </c>
      <c r="I10" s="30" t="s">
        <v>25</v>
      </c>
      <c r="J10" s="30" t="s">
        <v>24</v>
      </c>
      <c r="K10" s="31">
        <v>5.73</v>
      </c>
      <c r="L10" s="29" t="s">
        <v>24</v>
      </c>
      <c r="M10" s="30" t="s">
        <v>24</v>
      </c>
      <c r="N10" s="30" t="s">
        <v>24</v>
      </c>
      <c r="O10" s="31">
        <v>0</v>
      </c>
      <c r="P10" s="29" t="s">
        <v>24</v>
      </c>
      <c r="Q10" s="30" t="s">
        <v>24</v>
      </c>
      <c r="R10" s="25" t="s">
        <v>24</v>
      </c>
      <c r="S10" s="30" t="s">
        <v>24</v>
      </c>
      <c r="T10" s="31">
        <v>0</v>
      </c>
      <c r="U10" s="29" t="s">
        <v>24</v>
      </c>
      <c r="V10" s="30" t="s">
        <v>24</v>
      </c>
      <c r="W10" s="30" t="s">
        <v>24</v>
      </c>
      <c r="X10" s="30" t="s">
        <v>24</v>
      </c>
      <c r="Y10" s="31">
        <v>0</v>
      </c>
      <c r="Z10" s="29" t="s">
        <v>24</v>
      </c>
      <c r="AA10" s="30" t="s">
        <v>24</v>
      </c>
      <c r="AB10" s="30" t="s">
        <v>24</v>
      </c>
      <c r="AC10" s="30" t="s">
        <v>24</v>
      </c>
      <c r="AD10" s="49">
        <v>0</v>
      </c>
      <c r="AE10" s="29" t="s">
        <v>24</v>
      </c>
      <c r="AF10" s="30" t="s">
        <v>24</v>
      </c>
      <c r="AG10" s="30" t="s">
        <v>24</v>
      </c>
      <c r="AH10" s="30" t="s">
        <v>24</v>
      </c>
      <c r="AI10" s="31">
        <v>0</v>
      </c>
      <c r="AJ10" s="59">
        <f t="shared" si="0"/>
        <v>5.73</v>
      </c>
      <c r="AK10" s="96"/>
      <c r="AL10" s="96"/>
      <c r="AM10" s="96"/>
      <c r="AN10" s="96"/>
    </row>
    <row r="11" spans="1:40" s="32" customFormat="1" x14ac:dyDescent="0.45">
      <c r="A11" s="40" t="s">
        <v>22</v>
      </c>
      <c r="B11" s="30" t="s">
        <v>24</v>
      </c>
      <c r="C11" s="25" t="s">
        <v>24</v>
      </c>
      <c r="D11" s="25" t="s">
        <v>24</v>
      </c>
      <c r="E11" s="25" t="s">
        <v>24</v>
      </c>
      <c r="F11" s="48">
        <v>0</v>
      </c>
      <c r="G11" s="29" t="s">
        <v>24</v>
      </c>
      <c r="H11" s="30" t="s">
        <v>24</v>
      </c>
      <c r="I11" s="30" t="s">
        <v>25</v>
      </c>
      <c r="J11" s="30" t="s">
        <v>24</v>
      </c>
      <c r="K11" s="31">
        <v>5.82</v>
      </c>
      <c r="L11" s="29" t="s">
        <v>24</v>
      </c>
      <c r="M11" s="30" t="s">
        <v>24</v>
      </c>
      <c r="N11" s="30" t="s">
        <v>24</v>
      </c>
      <c r="O11" s="31">
        <v>0</v>
      </c>
      <c r="P11" s="29" t="s">
        <v>24</v>
      </c>
      <c r="Q11" s="30" t="s">
        <v>24</v>
      </c>
      <c r="R11" s="25" t="s">
        <v>24</v>
      </c>
      <c r="S11" s="30" t="s">
        <v>24</v>
      </c>
      <c r="T11" s="31">
        <v>0</v>
      </c>
      <c r="U11" s="29" t="s">
        <v>24</v>
      </c>
      <c r="V11" s="30" t="s">
        <v>24</v>
      </c>
      <c r="W11" s="30" t="s">
        <v>24</v>
      </c>
      <c r="X11" s="30" t="s">
        <v>24</v>
      </c>
      <c r="Y11" s="31">
        <v>0</v>
      </c>
      <c r="Z11" s="29" t="s">
        <v>24</v>
      </c>
      <c r="AA11" s="30" t="s">
        <v>24</v>
      </c>
      <c r="AB11" s="30" t="s">
        <v>24</v>
      </c>
      <c r="AC11" s="30" t="s">
        <v>24</v>
      </c>
      <c r="AD11" s="49">
        <v>0</v>
      </c>
      <c r="AE11" s="29" t="s">
        <v>24</v>
      </c>
      <c r="AF11" s="30" t="s">
        <v>24</v>
      </c>
      <c r="AG11" s="30" t="s">
        <v>24</v>
      </c>
      <c r="AH11" s="30" t="s">
        <v>24</v>
      </c>
      <c r="AI11" s="31">
        <v>0</v>
      </c>
      <c r="AJ11" s="59">
        <f t="shared" si="0"/>
        <v>5.82</v>
      </c>
      <c r="AK11" s="96"/>
      <c r="AL11" s="96"/>
      <c r="AM11" s="96"/>
      <c r="AN11" s="96"/>
    </row>
    <row r="12" spans="1:40" s="32" customFormat="1" x14ac:dyDescent="0.45">
      <c r="A12" s="40" t="s">
        <v>23</v>
      </c>
      <c r="B12" s="30" t="s">
        <v>24</v>
      </c>
      <c r="C12" s="25" t="s">
        <v>24</v>
      </c>
      <c r="D12" s="25" t="s">
        <v>24</v>
      </c>
      <c r="E12" s="25" t="s">
        <v>24</v>
      </c>
      <c r="F12" s="48">
        <v>0</v>
      </c>
      <c r="G12" s="29" t="s">
        <v>24</v>
      </c>
      <c r="H12" s="30" t="s">
        <v>24</v>
      </c>
      <c r="I12" s="30" t="s">
        <v>25</v>
      </c>
      <c r="J12" s="30" t="s">
        <v>24</v>
      </c>
      <c r="K12" s="31">
        <v>4.53</v>
      </c>
      <c r="L12" s="29" t="s">
        <v>24</v>
      </c>
      <c r="M12" s="30" t="s">
        <v>24</v>
      </c>
      <c r="N12" s="30" t="s">
        <v>24</v>
      </c>
      <c r="O12" s="31">
        <v>0</v>
      </c>
      <c r="P12" s="29" t="s">
        <v>24</v>
      </c>
      <c r="Q12" s="30" t="s">
        <v>24</v>
      </c>
      <c r="R12" s="25" t="s">
        <v>24</v>
      </c>
      <c r="S12" s="30" t="s">
        <v>24</v>
      </c>
      <c r="T12" s="31">
        <v>0</v>
      </c>
      <c r="U12" s="29" t="s">
        <v>24</v>
      </c>
      <c r="V12" s="30" t="s">
        <v>24</v>
      </c>
      <c r="W12" s="30" t="s">
        <v>24</v>
      </c>
      <c r="X12" s="30" t="s">
        <v>24</v>
      </c>
      <c r="Y12" s="31">
        <v>0</v>
      </c>
      <c r="Z12" s="29" t="s">
        <v>24</v>
      </c>
      <c r="AA12" s="25" t="s">
        <v>24</v>
      </c>
      <c r="AB12" s="30" t="s">
        <v>24</v>
      </c>
      <c r="AC12" s="30" t="s">
        <v>24</v>
      </c>
      <c r="AD12" s="49">
        <v>0</v>
      </c>
      <c r="AE12" s="29" t="s">
        <v>24</v>
      </c>
      <c r="AF12" s="30" t="s">
        <v>24</v>
      </c>
      <c r="AG12" s="30" t="s">
        <v>24</v>
      </c>
      <c r="AH12" s="30" t="s">
        <v>24</v>
      </c>
      <c r="AI12" s="31">
        <v>0</v>
      </c>
      <c r="AJ12" s="59">
        <f t="shared" si="0"/>
        <v>4.53</v>
      </c>
      <c r="AK12" s="96"/>
      <c r="AL12" s="96"/>
      <c r="AM12" s="96"/>
      <c r="AN12" s="96"/>
    </row>
    <row r="13" spans="1:40" s="32" customFormat="1" x14ac:dyDescent="0.45">
      <c r="A13" s="40" t="s">
        <v>23</v>
      </c>
      <c r="B13" s="30" t="s">
        <v>24</v>
      </c>
      <c r="C13" s="25" t="s">
        <v>24</v>
      </c>
      <c r="D13" s="25" t="s">
        <v>24</v>
      </c>
      <c r="E13" s="25" t="s">
        <v>24</v>
      </c>
      <c r="F13" s="48">
        <v>0</v>
      </c>
      <c r="G13" s="29" t="s">
        <v>24</v>
      </c>
      <c r="H13" s="30" t="s">
        <v>24</v>
      </c>
      <c r="I13" s="30" t="s">
        <v>24</v>
      </c>
      <c r="J13" s="30" t="s">
        <v>24</v>
      </c>
      <c r="K13" s="31">
        <v>0</v>
      </c>
      <c r="L13" s="29" t="s">
        <v>24</v>
      </c>
      <c r="M13" s="30" t="s">
        <v>24</v>
      </c>
      <c r="N13" s="30" t="s">
        <v>24</v>
      </c>
      <c r="O13" s="31">
        <v>0</v>
      </c>
      <c r="P13" s="29" t="s">
        <v>24</v>
      </c>
      <c r="Q13" s="30" t="s">
        <v>24</v>
      </c>
      <c r="R13" s="25" t="s">
        <v>24</v>
      </c>
      <c r="S13" s="30" t="s">
        <v>24</v>
      </c>
      <c r="T13" s="31">
        <v>0</v>
      </c>
      <c r="U13" s="29" t="s">
        <v>24</v>
      </c>
      <c r="V13" s="30" t="s">
        <v>24</v>
      </c>
      <c r="W13" s="30" t="s">
        <v>24</v>
      </c>
      <c r="X13" s="30" t="s">
        <v>24</v>
      </c>
      <c r="Y13" s="31">
        <v>0</v>
      </c>
      <c r="Z13" s="29" t="s">
        <v>24</v>
      </c>
      <c r="AA13" s="25" t="s">
        <v>24</v>
      </c>
      <c r="AB13" s="30" t="s">
        <v>24</v>
      </c>
      <c r="AC13" s="30" t="s">
        <v>24</v>
      </c>
      <c r="AD13" s="49">
        <v>0</v>
      </c>
      <c r="AE13" s="29" t="s">
        <v>24</v>
      </c>
      <c r="AF13" s="30" t="s">
        <v>24</v>
      </c>
      <c r="AG13" s="30" t="s">
        <v>24</v>
      </c>
      <c r="AH13" s="30" t="s">
        <v>24</v>
      </c>
      <c r="AI13" s="31">
        <v>0</v>
      </c>
      <c r="AJ13" s="59">
        <f t="shared" si="0"/>
        <v>0</v>
      </c>
      <c r="AK13" s="96"/>
      <c r="AL13" s="96"/>
      <c r="AM13" s="96"/>
      <c r="AN13" s="96"/>
    </row>
    <row r="14" spans="1:40" s="32" customFormat="1" x14ac:dyDescent="0.45">
      <c r="A14" s="40" t="s">
        <v>23</v>
      </c>
      <c r="B14" s="30" t="s">
        <v>24</v>
      </c>
      <c r="C14" s="25" t="s">
        <v>24</v>
      </c>
      <c r="D14" s="25" t="s">
        <v>24</v>
      </c>
      <c r="E14" s="25" t="s">
        <v>24</v>
      </c>
      <c r="F14" s="48">
        <v>0</v>
      </c>
      <c r="G14" s="29" t="s">
        <v>24</v>
      </c>
      <c r="H14" s="30" t="s">
        <v>24</v>
      </c>
      <c r="I14" s="30" t="s">
        <v>24</v>
      </c>
      <c r="J14" s="30" t="s">
        <v>24</v>
      </c>
      <c r="K14" s="31">
        <v>0</v>
      </c>
      <c r="L14" s="29" t="s">
        <v>24</v>
      </c>
      <c r="M14" s="30" t="s">
        <v>24</v>
      </c>
      <c r="N14" s="30" t="s">
        <v>24</v>
      </c>
      <c r="O14" s="31">
        <v>0</v>
      </c>
      <c r="P14" s="29" t="s">
        <v>24</v>
      </c>
      <c r="Q14" s="30" t="s">
        <v>24</v>
      </c>
      <c r="R14" s="25" t="s">
        <v>24</v>
      </c>
      <c r="S14" s="30" t="s">
        <v>24</v>
      </c>
      <c r="T14" s="31">
        <v>0</v>
      </c>
      <c r="U14" s="29" t="s">
        <v>24</v>
      </c>
      <c r="V14" s="30" t="s">
        <v>24</v>
      </c>
      <c r="W14" s="30" t="s">
        <v>24</v>
      </c>
      <c r="X14" s="30" t="s">
        <v>24</v>
      </c>
      <c r="Y14" s="31">
        <v>0</v>
      </c>
      <c r="Z14" s="29" t="s">
        <v>24</v>
      </c>
      <c r="AA14" s="25" t="s">
        <v>24</v>
      </c>
      <c r="AB14" s="30" t="s">
        <v>24</v>
      </c>
      <c r="AC14" s="30" t="s">
        <v>24</v>
      </c>
      <c r="AD14" s="49">
        <v>0</v>
      </c>
      <c r="AE14" s="29" t="s">
        <v>24</v>
      </c>
      <c r="AF14" s="30" t="s">
        <v>24</v>
      </c>
      <c r="AG14" s="30" t="s">
        <v>24</v>
      </c>
      <c r="AH14" s="30" t="s">
        <v>24</v>
      </c>
      <c r="AI14" s="31">
        <v>0</v>
      </c>
      <c r="AJ14" s="59">
        <f t="shared" si="0"/>
        <v>0</v>
      </c>
      <c r="AK14" s="96"/>
      <c r="AL14" s="96"/>
      <c r="AM14" s="96"/>
      <c r="AN14" s="96"/>
    </row>
    <row r="15" spans="1:40" s="32" customFormat="1" x14ac:dyDescent="0.45">
      <c r="A15" s="40" t="s">
        <v>2</v>
      </c>
      <c r="B15" s="30" t="s">
        <v>24</v>
      </c>
      <c r="C15" s="25" t="s">
        <v>24</v>
      </c>
      <c r="D15" s="25" t="s">
        <v>24</v>
      </c>
      <c r="E15" s="25" t="s">
        <v>24</v>
      </c>
      <c r="F15" s="48">
        <v>0</v>
      </c>
      <c r="G15" s="29" t="s">
        <v>24</v>
      </c>
      <c r="H15" s="30" t="s">
        <v>24</v>
      </c>
      <c r="I15" s="30" t="s">
        <v>24</v>
      </c>
      <c r="J15" s="30" t="s">
        <v>24</v>
      </c>
      <c r="K15" s="31">
        <v>0</v>
      </c>
      <c r="L15" s="29" t="s">
        <v>24</v>
      </c>
      <c r="M15" s="30" t="s">
        <v>24</v>
      </c>
      <c r="N15" s="30" t="s">
        <v>24</v>
      </c>
      <c r="O15" s="31">
        <v>0</v>
      </c>
      <c r="P15" s="29" t="s">
        <v>24</v>
      </c>
      <c r="Q15" s="30" t="s">
        <v>24</v>
      </c>
      <c r="R15" s="25" t="s">
        <v>24</v>
      </c>
      <c r="S15" s="30" t="s">
        <v>24</v>
      </c>
      <c r="T15" s="31">
        <v>0</v>
      </c>
      <c r="U15" s="29" t="s">
        <v>24</v>
      </c>
      <c r="V15" s="30" t="s">
        <v>24</v>
      </c>
      <c r="W15" s="30" t="s">
        <v>24</v>
      </c>
      <c r="X15" s="30" t="s">
        <v>24</v>
      </c>
      <c r="Y15" s="31">
        <v>0</v>
      </c>
      <c r="Z15" s="29" t="s">
        <v>24</v>
      </c>
      <c r="AA15" s="30" t="s">
        <v>24</v>
      </c>
      <c r="AB15" s="30" t="s">
        <v>24</v>
      </c>
      <c r="AC15" s="30" t="s">
        <v>24</v>
      </c>
      <c r="AD15" s="49">
        <v>0</v>
      </c>
      <c r="AE15" s="29" t="s">
        <v>24</v>
      </c>
      <c r="AF15" s="30" t="s">
        <v>24</v>
      </c>
      <c r="AG15" s="30" t="s">
        <v>24</v>
      </c>
      <c r="AH15" s="30" t="s">
        <v>24</v>
      </c>
      <c r="AI15" s="31">
        <v>0</v>
      </c>
      <c r="AJ15" s="59">
        <f t="shared" si="0"/>
        <v>0</v>
      </c>
      <c r="AK15" s="96"/>
      <c r="AL15" s="96"/>
      <c r="AM15" s="96"/>
      <c r="AN15" s="96"/>
    </row>
    <row r="16" spans="1:40" s="32" customFormat="1" x14ac:dyDescent="0.45">
      <c r="A16" s="40" t="s">
        <v>2</v>
      </c>
      <c r="B16" s="30" t="s">
        <v>24</v>
      </c>
      <c r="C16" s="25" t="s">
        <v>24</v>
      </c>
      <c r="D16" s="25" t="s">
        <v>24</v>
      </c>
      <c r="E16" s="25" t="s">
        <v>24</v>
      </c>
      <c r="F16" s="48">
        <v>0</v>
      </c>
      <c r="G16" s="29" t="s">
        <v>24</v>
      </c>
      <c r="H16" s="30" t="s">
        <v>24</v>
      </c>
      <c r="I16" s="30" t="s">
        <v>25</v>
      </c>
      <c r="J16" s="30" t="s">
        <v>24</v>
      </c>
      <c r="K16" s="31">
        <v>9.7200000000000006</v>
      </c>
      <c r="L16" s="29" t="s">
        <v>24</v>
      </c>
      <c r="M16" s="30" t="s">
        <v>24</v>
      </c>
      <c r="N16" s="30" t="s">
        <v>24</v>
      </c>
      <c r="O16" s="31">
        <v>0</v>
      </c>
      <c r="P16" s="29" t="s">
        <v>24</v>
      </c>
      <c r="Q16" s="30" t="s">
        <v>24</v>
      </c>
      <c r="R16" s="25" t="s">
        <v>24</v>
      </c>
      <c r="S16" s="30" t="s">
        <v>24</v>
      </c>
      <c r="T16" s="31">
        <v>0</v>
      </c>
      <c r="U16" s="29" t="s">
        <v>24</v>
      </c>
      <c r="V16" s="30" t="s">
        <v>24</v>
      </c>
      <c r="W16" s="30" t="s">
        <v>24</v>
      </c>
      <c r="X16" s="30" t="s">
        <v>24</v>
      </c>
      <c r="Y16" s="31">
        <v>0</v>
      </c>
      <c r="Z16" s="29" t="s">
        <v>24</v>
      </c>
      <c r="AA16" s="30" t="s">
        <v>24</v>
      </c>
      <c r="AB16" s="30" t="s">
        <v>24</v>
      </c>
      <c r="AC16" s="30" t="s">
        <v>24</v>
      </c>
      <c r="AD16" s="49">
        <v>0</v>
      </c>
      <c r="AE16" s="29" t="s">
        <v>24</v>
      </c>
      <c r="AF16" s="30" t="s">
        <v>24</v>
      </c>
      <c r="AG16" s="30" t="s">
        <v>24</v>
      </c>
      <c r="AH16" s="30" t="s">
        <v>24</v>
      </c>
      <c r="AI16" s="31">
        <v>0</v>
      </c>
      <c r="AJ16" s="59">
        <f t="shared" si="0"/>
        <v>9.7200000000000006</v>
      </c>
      <c r="AK16" s="96"/>
      <c r="AL16" s="96"/>
      <c r="AM16" s="96"/>
      <c r="AN16" s="96"/>
    </row>
    <row r="17" spans="1:40" s="32" customFormat="1" x14ac:dyDescent="0.45">
      <c r="A17" s="40" t="s">
        <v>2</v>
      </c>
      <c r="B17" s="30" t="s">
        <v>24</v>
      </c>
      <c r="C17" s="25" t="s">
        <v>24</v>
      </c>
      <c r="D17" s="25" t="s">
        <v>24</v>
      </c>
      <c r="E17" s="25" t="s">
        <v>24</v>
      </c>
      <c r="F17" s="48">
        <v>0</v>
      </c>
      <c r="G17" s="29" t="s">
        <v>24</v>
      </c>
      <c r="H17" s="30" t="s">
        <v>24</v>
      </c>
      <c r="I17" s="30" t="s">
        <v>25</v>
      </c>
      <c r="J17" s="30" t="s">
        <v>24</v>
      </c>
      <c r="K17" s="31">
        <v>5.69</v>
      </c>
      <c r="L17" s="29" t="s">
        <v>24</v>
      </c>
      <c r="M17" s="30" t="s">
        <v>24</v>
      </c>
      <c r="N17" s="30" t="s">
        <v>24</v>
      </c>
      <c r="O17" s="31">
        <v>0</v>
      </c>
      <c r="P17" s="29" t="s">
        <v>24</v>
      </c>
      <c r="Q17" s="30" t="s">
        <v>24</v>
      </c>
      <c r="R17" s="25" t="s">
        <v>24</v>
      </c>
      <c r="S17" s="30" t="s">
        <v>24</v>
      </c>
      <c r="T17" s="31">
        <v>0</v>
      </c>
      <c r="U17" s="29" t="s">
        <v>24</v>
      </c>
      <c r="V17" s="30" t="s">
        <v>24</v>
      </c>
      <c r="W17" s="30" t="s">
        <v>24</v>
      </c>
      <c r="X17" s="30" t="s">
        <v>24</v>
      </c>
      <c r="Y17" s="31">
        <v>0</v>
      </c>
      <c r="Z17" s="29" t="s">
        <v>24</v>
      </c>
      <c r="AA17" s="30" t="s">
        <v>24</v>
      </c>
      <c r="AB17" s="30" t="s">
        <v>24</v>
      </c>
      <c r="AC17" s="30" t="s">
        <v>24</v>
      </c>
      <c r="AD17" s="49">
        <v>0</v>
      </c>
      <c r="AE17" s="29" t="s">
        <v>24</v>
      </c>
      <c r="AF17" s="30" t="s">
        <v>24</v>
      </c>
      <c r="AG17" s="30" t="s">
        <v>24</v>
      </c>
      <c r="AH17" s="30" t="s">
        <v>24</v>
      </c>
      <c r="AI17" s="31">
        <v>0</v>
      </c>
      <c r="AJ17" s="60">
        <f t="shared" si="0"/>
        <v>5.69</v>
      </c>
      <c r="AK17" s="96"/>
      <c r="AL17" s="96"/>
      <c r="AM17" s="96"/>
      <c r="AN17" s="96"/>
    </row>
    <row r="18" spans="1:40" s="32" customFormat="1" x14ac:dyDescent="0.45">
      <c r="A18" s="40" t="s">
        <v>3</v>
      </c>
      <c r="B18" s="30" t="s">
        <v>24</v>
      </c>
      <c r="C18" s="25" t="s">
        <v>24</v>
      </c>
      <c r="D18" s="25" t="s">
        <v>24</v>
      </c>
      <c r="E18" s="25" t="s">
        <v>24</v>
      </c>
      <c r="F18" s="48">
        <v>0</v>
      </c>
      <c r="G18" s="29" t="s">
        <v>24</v>
      </c>
      <c r="H18" s="30" t="s">
        <v>24</v>
      </c>
      <c r="I18" s="30" t="s">
        <v>25</v>
      </c>
      <c r="J18" s="30" t="s">
        <v>24</v>
      </c>
      <c r="K18" s="31">
        <v>7.03</v>
      </c>
      <c r="L18" s="29" t="s">
        <v>24</v>
      </c>
      <c r="M18" s="30" t="s">
        <v>24</v>
      </c>
      <c r="N18" s="30" t="s">
        <v>24</v>
      </c>
      <c r="O18" s="31">
        <v>0</v>
      </c>
      <c r="P18" s="29" t="s">
        <v>24</v>
      </c>
      <c r="Q18" s="30" t="s">
        <v>24</v>
      </c>
      <c r="R18" s="25" t="s">
        <v>24</v>
      </c>
      <c r="S18" s="30" t="s">
        <v>24</v>
      </c>
      <c r="T18" s="31">
        <v>0</v>
      </c>
      <c r="U18" s="29" t="s">
        <v>24</v>
      </c>
      <c r="V18" s="30" t="s">
        <v>24</v>
      </c>
      <c r="W18" s="30" t="s">
        <v>24</v>
      </c>
      <c r="X18" s="30" t="s">
        <v>24</v>
      </c>
      <c r="Y18" s="31">
        <v>0</v>
      </c>
      <c r="Z18" s="29" t="s">
        <v>24</v>
      </c>
      <c r="AA18" s="30" t="s">
        <v>24</v>
      </c>
      <c r="AB18" s="30" t="s">
        <v>24</v>
      </c>
      <c r="AC18" s="30" t="s">
        <v>24</v>
      </c>
      <c r="AD18" s="49">
        <v>0</v>
      </c>
      <c r="AE18" s="29" t="s">
        <v>24</v>
      </c>
      <c r="AF18" s="30" t="s">
        <v>24</v>
      </c>
      <c r="AG18" s="30" t="s">
        <v>24</v>
      </c>
      <c r="AH18" s="30" t="s">
        <v>24</v>
      </c>
      <c r="AI18" s="31">
        <v>0</v>
      </c>
      <c r="AJ18" s="59">
        <f t="shared" si="0"/>
        <v>7.03</v>
      </c>
      <c r="AK18" s="96"/>
      <c r="AL18" s="96"/>
      <c r="AM18" s="96"/>
      <c r="AN18" s="96"/>
    </row>
    <row r="19" spans="1:40" s="32" customFormat="1" x14ac:dyDescent="0.45">
      <c r="A19" s="40" t="s">
        <v>3</v>
      </c>
      <c r="B19" s="30" t="s">
        <v>24</v>
      </c>
      <c r="C19" s="25" t="s">
        <v>24</v>
      </c>
      <c r="D19" s="25" t="s">
        <v>24</v>
      </c>
      <c r="E19" s="25" t="s">
        <v>24</v>
      </c>
      <c r="F19" s="48">
        <v>0</v>
      </c>
      <c r="G19" s="29" t="s">
        <v>24</v>
      </c>
      <c r="H19" s="30" t="s">
        <v>24</v>
      </c>
      <c r="I19" s="30" t="s">
        <v>25</v>
      </c>
      <c r="J19" s="30" t="s">
        <v>24</v>
      </c>
      <c r="K19" s="31">
        <v>7.48</v>
      </c>
      <c r="L19" s="29" t="s">
        <v>24</v>
      </c>
      <c r="M19" s="30" t="s">
        <v>24</v>
      </c>
      <c r="N19" s="30" t="s">
        <v>24</v>
      </c>
      <c r="O19" s="31">
        <v>0</v>
      </c>
      <c r="P19" s="29" t="s">
        <v>24</v>
      </c>
      <c r="Q19" s="30" t="s">
        <v>24</v>
      </c>
      <c r="R19" s="25" t="s">
        <v>24</v>
      </c>
      <c r="S19" s="30" t="s">
        <v>24</v>
      </c>
      <c r="T19" s="31">
        <v>0</v>
      </c>
      <c r="U19" s="29" t="s">
        <v>24</v>
      </c>
      <c r="V19" s="30" t="s">
        <v>24</v>
      </c>
      <c r="W19" s="30" t="s">
        <v>24</v>
      </c>
      <c r="X19" s="30" t="s">
        <v>24</v>
      </c>
      <c r="Y19" s="31">
        <v>0</v>
      </c>
      <c r="Z19" s="29" t="s">
        <v>24</v>
      </c>
      <c r="AA19" s="30" t="s">
        <v>24</v>
      </c>
      <c r="AB19" s="30" t="s">
        <v>24</v>
      </c>
      <c r="AC19" s="30" t="s">
        <v>24</v>
      </c>
      <c r="AD19" s="49">
        <v>0</v>
      </c>
      <c r="AE19" s="29" t="s">
        <v>24</v>
      </c>
      <c r="AF19" s="30" t="s">
        <v>24</v>
      </c>
      <c r="AG19" s="30" t="s">
        <v>24</v>
      </c>
      <c r="AH19" s="30" t="s">
        <v>24</v>
      </c>
      <c r="AI19" s="31">
        <v>0</v>
      </c>
      <c r="AJ19" s="59">
        <f t="shared" si="0"/>
        <v>7.48</v>
      </c>
      <c r="AK19" s="96"/>
      <c r="AL19" s="96"/>
      <c r="AM19" s="96"/>
      <c r="AN19" s="96"/>
    </row>
    <row r="20" spans="1:40" s="32" customFormat="1" x14ac:dyDescent="0.45">
      <c r="A20" s="40" t="s">
        <v>3</v>
      </c>
      <c r="B20" s="30" t="s">
        <v>24</v>
      </c>
      <c r="C20" s="25" t="s">
        <v>24</v>
      </c>
      <c r="D20" s="25" t="s">
        <v>24</v>
      </c>
      <c r="E20" s="25" t="s">
        <v>24</v>
      </c>
      <c r="F20" s="48">
        <v>0</v>
      </c>
      <c r="G20" s="29" t="s">
        <v>24</v>
      </c>
      <c r="H20" s="30" t="s">
        <v>24</v>
      </c>
      <c r="I20" s="30" t="s">
        <v>25</v>
      </c>
      <c r="J20" s="30" t="s">
        <v>24</v>
      </c>
      <c r="K20" s="31">
        <v>8.15</v>
      </c>
      <c r="L20" s="29" t="s">
        <v>24</v>
      </c>
      <c r="M20" s="30" t="s">
        <v>24</v>
      </c>
      <c r="N20" s="30" t="s">
        <v>24</v>
      </c>
      <c r="O20" s="31">
        <v>0</v>
      </c>
      <c r="P20" s="29" t="s">
        <v>24</v>
      </c>
      <c r="Q20" s="30" t="s">
        <v>24</v>
      </c>
      <c r="R20" s="25" t="s">
        <v>24</v>
      </c>
      <c r="S20" s="30" t="s">
        <v>24</v>
      </c>
      <c r="T20" s="31">
        <v>0</v>
      </c>
      <c r="U20" s="29" t="s">
        <v>24</v>
      </c>
      <c r="V20" s="30" t="s">
        <v>24</v>
      </c>
      <c r="W20" s="30" t="s">
        <v>24</v>
      </c>
      <c r="X20" s="30" t="s">
        <v>24</v>
      </c>
      <c r="Y20" s="31">
        <v>0</v>
      </c>
      <c r="Z20" s="29" t="s">
        <v>24</v>
      </c>
      <c r="AA20" s="30" t="s">
        <v>24</v>
      </c>
      <c r="AB20" s="30" t="s">
        <v>24</v>
      </c>
      <c r="AC20" s="30" t="s">
        <v>24</v>
      </c>
      <c r="AD20" s="49">
        <v>0</v>
      </c>
      <c r="AE20" s="29" t="s">
        <v>24</v>
      </c>
      <c r="AF20" s="30" t="s">
        <v>24</v>
      </c>
      <c r="AG20" s="30" t="s">
        <v>24</v>
      </c>
      <c r="AH20" s="30" t="s">
        <v>24</v>
      </c>
      <c r="AI20" s="31">
        <v>0</v>
      </c>
      <c r="AJ20" s="60">
        <f t="shared" si="0"/>
        <v>8.15</v>
      </c>
      <c r="AK20" s="96"/>
      <c r="AL20" s="96"/>
      <c r="AM20" s="96"/>
      <c r="AN20" s="96"/>
    </row>
    <row r="21" spans="1:40" s="32" customFormat="1" x14ac:dyDescent="0.45">
      <c r="A21" s="40" t="s">
        <v>4</v>
      </c>
      <c r="B21" s="30" t="s">
        <v>24</v>
      </c>
      <c r="C21" s="25" t="s">
        <v>24</v>
      </c>
      <c r="D21" s="25" t="s">
        <v>24</v>
      </c>
      <c r="E21" s="25" t="s">
        <v>24</v>
      </c>
      <c r="F21" s="48">
        <v>0</v>
      </c>
      <c r="G21" s="29" t="s">
        <v>24</v>
      </c>
      <c r="H21" s="30" t="s">
        <v>24</v>
      </c>
      <c r="I21" s="30" t="s">
        <v>25</v>
      </c>
      <c r="J21" s="30" t="s">
        <v>24</v>
      </c>
      <c r="K21" s="31">
        <v>4.96</v>
      </c>
      <c r="L21" s="29" t="s">
        <v>24</v>
      </c>
      <c r="M21" s="30" t="s">
        <v>24</v>
      </c>
      <c r="N21" s="30" t="s">
        <v>24</v>
      </c>
      <c r="O21" s="31">
        <v>0</v>
      </c>
      <c r="P21" s="29" t="s">
        <v>24</v>
      </c>
      <c r="Q21" s="30" t="s">
        <v>24</v>
      </c>
      <c r="R21" s="25" t="s">
        <v>24</v>
      </c>
      <c r="S21" s="30" t="s">
        <v>24</v>
      </c>
      <c r="T21" s="31">
        <v>0</v>
      </c>
      <c r="U21" s="29" t="s">
        <v>24</v>
      </c>
      <c r="V21" s="30" t="s">
        <v>24</v>
      </c>
      <c r="W21" s="30" t="s">
        <v>24</v>
      </c>
      <c r="X21" s="30" t="s">
        <v>24</v>
      </c>
      <c r="Y21" s="31">
        <v>0</v>
      </c>
      <c r="Z21" s="29" t="s">
        <v>24</v>
      </c>
      <c r="AA21" s="25" t="s">
        <v>24</v>
      </c>
      <c r="AB21" s="30" t="s">
        <v>25</v>
      </c>
      <c r="AC21" s="30" t="s">
        <v>24</v>
      </c>
      <c r="AD21" s="49">
        <v>3.45</v>
      </c>
      <c r="AE21" s="29" t="s">
        <v>24</v>
      </c>
      <c r="AF21" s="30" t="s">
        <v>24</v>
      </c>
      <c r="AG21" s="30" t="s">
        <v>24</v>
      </c>
      <c r="AH21" s="30" t="s">
        <v>24</v>
      </c>
      <c r="AI21" s="31">
        <v>0</v>
      </c>
      <c r="AJ21" s="59">
        <f t="shared" si="0"/>
        <v>8.41</v>
      </c>
      <c r="AK21" s="96"/>
      <c r="AL21" s="96"/>
      <c r="AM21" s="96"/>
      <c r="AN21" s="96"/>
    </row>
    <row r="22" spans="1:40" s="32" customFormat="1" x14ac:dyDescent="0.45">
      <c r="A22" s="40" t="s">
        <v>4</v>
      </c>
      <c r="B22" s="30" t="s">
        <v>24</v>
      </c>
      <c r="C22" s="25" t="s">
        <v>24</v>
      </c>
      <c r="D22" s="25" t="s">
        <v>24</v>
      </c>
      <c r="E22" s="25" t="s">
        <v>24</v>
      </c>
      <c r="F22" s="48">
        <v>0</v>
      </c>
      <c r="G22" s="29" t="s">
        <v>24</v>
      </c>
      <c r="H22" s="30" t="s">
        <v>24</v>
      </c>
      <c r="I22" s="30" t="s">
        <v>25</v>
      </c>
      <c r="J22" s="30" t="s">
        <v>24</v>
      </c>
      <c r="K22" s="31">
        <v>4.24</v>
      </c>
      <c r="L22" s="29" t="s">
        <v>24</v>
      </c>
      <c r="M22" s="30" t="s">
        <v>24</v>
      </c>
      <c r="N22" s="30" t="s">
        <v>24</v>
      </c>
      <c r="O22" s="31">
        <v>0</v>
      </c>
      <c r="P22" s="29" t="s">
        <v>24</v>
      </c>
      <c r="Q22" s="30" t="s">
        <v>24</v>
      </c>
      <c r="R22" s="25" t="s">
        <v>24</v>
      </c>
      <c r="S22" s="30" t="s">
        <v>24</v>
      </c>
      <c r="T22" s="31">
        <v>0</v>
      </c>
      <c r="U22" s="29" t="s">
        <v>24</v>
      </c>
      <c r="V22" s="30" t="s">
        <v>24</v>
      </c>
      <c r="W22" s="30" t="s">
        <v>24</v>
      </c>
      <c r="X22" s="30" t="s">
        <v>24</v>
      </c>
      <c r="Y22" s="31">
        <v>0</v>
      </c>
      <c r="Z22" s="29" t="s">
        <v>24</v>
      </c>
      <c r="AA22" s="25" t="s">
        <v>24</v>
      </c>
      <c r="AB22" s="30" t="s">
        <v>24</v>
      </c>
      <c r="AC22" s="30" t="s">
        <v>24</v>
      </c>
      <c r="AD22" s="49">
        <v>0</v>
      </c>
      <c r="AE22" s="29" t="s">
        <v>24</v>
      </c>
      <c r="AF22" s="30" t="s">
        <v>24</v>
      </c>
      <c r="AG22" s="30" t="s">
        <v>24</v>
      </c>
      <c r="AH22" s="30" t="s">
        <v>24</v>
      </c>
      <c r="AI22" s="31">
        <v>0</v>
      </c>
      <c r="AJ22" s="59">
        <f t="shared" si="0"/>
        <v>4.24</v>
      </c>
      <c r="AK22" s="96"/>
      <c r="AL22" s="96"/>
      <c r="AM22" s="96"/>
      <c r="AN22" s="96"/>
    </row>
    <row r="23" spans="1:40" s="32" customFormat="1" x14ac:dyDescent="0.45">
      <c r="A23" s="40" t="s">
        <v>4</v>
      </c>
      <c r="B23" s="30" t="s">
        <v>24</v>
      </c>
      <c r="C23" s="25" t="s">
        <v>24</v>
      </c>
      <c r="D23" s="25" t="s">
        <v>24</v>
      </c>
      <c r="E23" s="25" t="s">
        <v>24</v>
      </c>
      <c r="F23" s="48">
        <v>0</v>
      </c>
      <c r="G23" s="29" t="s">
        <v>24</v>
      </c>
      <c r="H23" s="30" t="s">
        <v>24</v>
      </c>
      <c r="I23" s="30" t="s">
        <v>25</v>
      </c>
      <c r="J23" s="30" t="s">
        <v>24</v>
      </c>
      <c r="K23" s="31">
        <v>4.59</v>
      </c>
      <c r="L23" s="29" t="s">
        <v>24</v>
      </c>
      <c r="M23" s="30" t="s">
        <v>24</v>
      </c>
      <c r="N23" s="30" t="s">
        <v>24</v>
      </c>
      <c r="O23" s="31">
        <v>0</v>
      </c>
      <c r="P23" s="29" t="s">
        <v>24</v>
      </c>
      <c r="Q23" s="30" t="s">
        <v>24</v>
      </c>
      <c r="R23" s="25" t="s">
        <v>24</v>
      </c>
      <c r="S23" s="30" t="s">
        <v>24</v>
      </c>
      <c r="T23" s="31">
        <v>0</v>
      </c>
      <c r="U23" s="29" t="s">
        <v>24</v>
      </c>
      <c r="V23" s="30" t="s">
        <v>24</v>
      </c>
      <c r="W23" s="30" t="s">
        <v>24</v>
      </c>
      <c r="X23" s="30" t="s">
        <v>24</v>
      </c>
      <c r="Y23" s="31">
        <v>0</v>
      </c>
      <c r="Z23" s="29" t="s">
        <v>24</v>
      </c>
      <c r="AA23" s="25" t="s">
        <v>24</v>
      </c>
      <c r="AB23" s="30" t="s">
        <v>25</v>
      </c>
      <c r="AC23" s="30" t="s">
        <v>24</v>
      </c>
      <c r="AD23" s="49">
        <v>3.24</v>
      </c>
      <c r="AE23" s="29" t="s">
        <v>24</v>
      </c>
      <c r="AF23" s="30" t="s">
        <v>24</v>
      </c>
      <c r="AG23" s="30" t="s">
        <v>24</v>
      </c>
      <c r="AH23" s="30" t="s">
        <v>24</v>
      </c>
      <c r="AI23" s="31">
        <v>0</v>
      </c>
      <c r="AJ23" s="60">
        <f t="shared" si="0"/>
        <v>7.83</v>
      </c>
      <c r="AK23" s="96"/>
      <c r="AL23" s="96"/>
      <c r="AM23" s="96"/>
      <c r="AN23" s="96"/>
    </row>
    <row r="24" spans="1:40" s="32" customFormat="1" x14ac:dyDescent="0.45">
      <c r="A24" s="40" t="s">
        <v>5</v>
      </c>
      <c r="B24" s="30" t="s">
        <v>24</v>
      </c>
      <c r="C24" s="25" t="s">
        <v>24</v>
      </c>
      <c r="D24" s="25" t="s">
        <v>24</v>
      </c>
      <c r="E24" s="25" t="s">
        <v>24</v>
      </c>
      <c r="F24" s="48">
        <v>0</v>
      </c>
      <c r="G24" s="29" t="s">
        <v>24</v>
      </c>
      <c r="H24" s="30" t="s">
        <v>24</v>
      </c>
      <c r="I24" s="30" t="s">
        <v>25</v>
      </c>
      <c r="J24" s="30" t="s">
        <v>24</v>
      </c>
      <c r="K24" s="31">
        <v>3.85</v>
      </c>
      <c r="L24" s="29" t="s">
        <v>24</v>
      </c>
      <c r="M24" s="30" t="s">
        <v>24</v>
      </c>
      <c r="N24" s="30" t="s">
        <v>24</v>
      </c>
      <c r="O24" s="31">
        <v>0</v>
      </c>
      <c r="P24" s="29" t="s">
        <v>24</v>
      </c>
      <c r="Q24" s="30" t="s">
        <v>24</v>
      </c>
      <c r="R24" s="25" t="s">
        <v>24</v>
      </c>
      <c r="S24" s="30" t="s">
        <v>24</v>
      </c>
      <c r="T24" s="31">
        <v>0</v>
      </c>
      <c r="U24" s="29" t="s">
        <v>24</v>
      </c>
      <c r="V24" s="30" t="s">
        <v>24</v>
      </c>
      <c r="W24" s="30" t="s">
        <v>24</v>
      </c>
      <c r="X24" s="30" t="s">
        <v>24</v>
      </c>
      <c r="Y24" s="31">
        <v>0</v>
      </c>
      <c r="Z24" s="29" t="s">
        <v>24</v>
      </c>
      <c r="AA24" s="30" t="s">
        <v>24</v>
      </c>
      <c r="AB24" s="30" t="s">
        <v>24</v>
      </c>
      <c r="AC24" s="30" t="s">
        <v>24</v>
      </c>
      <c r="AD24" s="49">
        <v>0</v>
      </c>
      <c r="AE24" s="29" t="s">
        <v>24</v>
      </c>
      <c r="AF24" s="30" t="s">
        <v>24</v>
      </c>
      <c r="AG24" s="30" t="s">
        <v>24</v>
      </c>
      <c r="AH24" s="30" t="s">
        <v>24</v>
      </c>
      <c r="AI24" s="31">
        <v>0</v>
      </c>
      <c r="AJ24" s="59">
        <f t="shared" si="0"/>
        <v>3.85</v>
      </c>
      <c r="AK24" s="96"/>
      <c r="AL24" s="96"/>
      <c r="AM24" s="96"/>
      <c r="AN24" s="96"/>
    </row>
    <row r="25" spans="1:40" s="32" customFormat="1" x14ac:dyDescent="0.45">
      <c r="A25" s="40" t="s">
        <v>5</v>
      </c>
      <c r="B25" s="30" t="s">
        <v>25</v>
      </c>
      <c r="C25" s="25" t="s">
        <v>24</v>
      </c>
      <c r="D25" s="25" t="s">
        <v>24</v>
      </c>
      <c r="E25" s="25" t="s">
        <v>24</v>
      </c>
      <c r="F25" s="49">
        <v>5.79</v>
      </c>
      <c r="G25" s="29" t="s">
        <v>24</v>
      </c>
      <c r="H25" s="30" t="s">
        <v>24</v>
      </c>
      <c r="I25" s="30" t="s">
        <v>24</v>
      </c>
      <c r="J25" s="30" t="s">
        <v>24</v>
      </c>
      <c r="K25" s="31">
        <v>0</v>
      </c>
      <c r="L25" s="29" t="s">
        <v>24</v>
      </c>
      <c r="M25" s="30" t="s">
        <v>24</v>
      </c>
      <c r="N25" s="30" t="s">
        <v>24</v>
      </c>
      <c r="O25" s="31">
        <v>0</v>
      </c>
      <c r="P25" s="29" t="s">
        <v>24</v>
      </c>
      <c r="Q25" s="30" t="s">
        <v>24</v>
      </c>
      <c r="R25" s="30" t="s">
        <v>26</v>
      </c>
      <c r="S25" s="30" t="s">
        <v>24</v>
      </c>
      <c r="T25" s="31">
        <v>7.71</v>
      </c>
      <c r="U25" s="29" t="s">
        <v>24</v>
      </c>
      <c r="V25" s="30" t="s">
        <v>24</v>
      </c>
      <c r="W25" s="30" t="s">
        <v>24</v>
      </c>
      <c r="X25" s="30" t="s">
        <v>24</v>
      </c>
      <c r="Y25" s="31">
        <v>0</v>
      </c>
      <c r="Z25" s="29" t="s">
        <v>26</v>
      </c>
      <c r="AA25" s="30" t="s">
        <v>24</v>
      </c>
      <c r="AB25" s="30" t="s">
        <v>27</v>
      </c>
      <c r="AC25" s="30" t="s">
        <v>27</v>
      </c>
      <c r="AD25" s="49">
        <v>4.8</v>
      </c>
      <c r="AE25" s="29" t="s">
        <v>24</v>
      </c>
      <c r="AF25" s="30" t="s">
        <v>24</v>
      </c>
      <c r="AG25" s="30" t="s">
        <v>24</v>
      </c>
      <c r="AH25" s="30" t="s">
        <v>24</v>
      </c>
      <c r="AI25" s="31">
        <v>0</v>
      </c>
      <c r="AJ25" s="59">
        <f t="shared" si="0"/>
        <v>10.59</v>
      </c>
      <c r="AK25" s="96"/>
      <c r="AL25" s="96"/>
      <c r="AM25" s="96"/>
      <c r="AN25" s="96"/>
    </row>
    <row r="26" spans="1:40" s="32" customFormat="1" x14ac:dyDescent="0.45">
      <c r="A26" s="40" t="s">
        <v>6</v>
      </c>
      <c r="B26" s="30" t="s">
        <v>24</v>
      </c>
      <c r="C26" s="25" t="s">
        <v>24</v>
      </c>
      <c r="D26" s="25" t="s">
        <v>24</v>
      </c>
      <c r="E26" s="25" t="s">
        <v>24</v>
      </c>
      <c r="F26" s="49">
        <v>0</v>
      </c>
      <c r="G26" s="29" t="s">
        <v>24</v>
      </c>
      <c r="H26" s="30" t="s">
        <v>24</v>
      </c>
      <c r="I26" s="30" t="s">
        <v>24</v>
      </c>
      <c r="J26" s="30" t="s">
        <v>24</v>
      </c>
      <c r="K26" s="31">
        <v>0</v>
      </c>
      <c r="L26" s="29" t="s">
        <v>24</v>
      </c>
      <c r="M26" s="30" t="s">
        <v>24</v>
      </c>
      <c r="N26" s="30" t="s">
        <v>24</v>
      </c>
      <c r="O26" s="31">
        <v>0</v>
      </c>
      <c r="P26" s="29" t="s">
        <v>24</v>
      </c>
      <c r="Q26" s="30" t="s">
        <v>24</v>
      </c>
      <c r="R26" s="30" t="s">
        <v>24</v>
      </c>
      <c r="S26" s="30" t="s">
        <v>24</v>
      </c>
      <c r="T26" s="31">
        <v>0</v>
      </c>
      <c r="U26" s="29" t="s">
        <v>24</v>
      </c>
      <c r="V26" s="30" t="s">
        <v>24</v>
      </c>
      <c r="W26" s="30" t="s">
        <v>24</v>
      </c>
      <c r="X26" s="30" t="s">
        <v>24</v>
      </c>
      <c r="Y26" s="31">
        <v>0</v>
      </c>
      <c r="Z26" s="29" t="s">
        <v>24</v>
      </c>
      <c r="AA26" s="30" t="s">
        <v>24</v>
      </c>
      <c r="AB26" s="30" t="s">
        <v>25</v>
      </c>
      <c r="AC26" s="30" t="s">
        <v>24</v>
      </c>
      <c r="AD26" s="49">
        <v>3.29</v>
      </c>
      <c r="AE26" s="29" t="s">
        <v>24</v>
      </c>
      <c r="AF26" s="30" t="s">
        <v>24</v>
      </c>
      <c r="AG26" s="30" t="s">
        <v>24</v>
      </c>
      <c r="AH26" s="30" t="s">
        <v>24</v>
      </c>
      <c r="AI26" s="31">
        <v>0</v>
      </c>
      <c r="AJ26" s="59">
        <f t="shared" si="0"/>
        <v>3.29</v>
      </c>
      <c r="AK26" s="96"/>
      <c r="AL26" s="96"/>
      <c r="AM26" s="96"/>
      <c r="AN26" s="96"/>
    </row>
    <row r="27" spans="1:40" s="32" customFormat="1" x14ac:dyDescent="0.45">
      <c r="A27" s="40" t="s">
        <v>6</v>
      </c>
      <c r="B27" s="30" t="s">
        <v>24</v>
      </c>
      <c r="C27" s="25" t="s">
        <v>24</v>
      </c>
      <c r="D27" s="25" t="s">
        <v>24</v>
      </c>
      <c r="E27" s="25" t="s">
        <v>24</v>
      </c>
      <c r="F27" s="49">
        <v>0</v>
      </c>
      <c r="G27" s="29" t="s">
        <v>24</v>
      </c>
      <c r="H27" s="30" t="s">
        <v>24</v>
      </c>
      <c r="I27" s="30" t="s">
        <v>24</v>
      </c>
      <c r="J27" s="30" t="s">
        <v>24</v>
      </c>
      <c r="K27" s="31">
        <v>0</v>
      </c>
      <c r="L27" s="29" t="s">
        <v>24</v>
      </c>
      <c r="M27" s="30" t="s">
        <v>24</v>
      </c>
      <c r="N27" s="30" t="s">
        <v>24</v>
      </c>
      <c r="O27" s="31">
        <v>0</v>
      </c>
      <c r="P27" s="29" t="s">
        <v>24</v>
      </c>
      <c r="Q27" s="30" t="s">
        <v>24</v>
      </c>
      <c r="R27" s="30" t="s">
        <v>24</v>
      </c>
      <c r="S27" s="30" t="s">
        <v>24</v>
      </c>
      <c r="T27" s="31">
        <v>0</v>
      </c>
      <c r="U27" s="29" t="s">
        <v>24</v>
      </c>
      <c r="V27" s="30" t="s">
        <v>24</v>
      </c>
      <c r="W27" s="30" t="s">
        <v>24</v>
      </c>
      <c r="X27" s="30" t="s">
        <v>24</v>
      </c>
      <c r="Y27" s="31">
        <v>0</v>
      </c>
      <c r="Z27" s="29" t="s">
        <v>24</v>
      </c>
      <c r="AA27" s="30" t="s">
        <v>24</v>
      </c>
      <c r="AB27" s="30" t="s">
        <v>25</v>
      </c>
      <c r="AC27" s="30" t="s">
        <v>24</v>
      </c>
      <c r="AD27" s="49">
        <v>2.23</v>
      </c>
      <c r="AE27" s="29" t="s">
        <v>24</v>
      </c>
      <c r="AF27" s="30" t="s">
        <v>24</v>
      </c>
      <c r="AG27" s="30" t="s">
        <v>24</v>
      </c>
      <c r="AH27" s="30" t="s">
        <v>24</v>
      </c>
      <c r="AI27" s="31">
        <v>0</v>
      </c>
      <c r="AJ27" s="59">
        <f t="shared" si="0"/>
        <v>2.23</v>
      </c>
      <c r="AK27" s="96"/>
      <c r="AL27" s="96"/>
      <c r="AM27" s="96"/>
      <c r="AN27" s="96"/>
    </row>
    <row r="28" spans="1:40" s="32" customFormat="1" x14ac:dyDescent="0.45">
      <c r="A28" s="40" t="s">
        <v>6</v>
      </c>
      <c r="B28" s="30" t="s">
        <v>24</v>
      </c>
      <c r="C28" s="25" t="s">
        <v>24</v>
      </c>
      <c r="D28" s="25" t="s">
        <v>24</v>
      </c>
      <c r="E28" s="25" t="s">
        <v>24</v>
      </c>
      <c r="F28" s="49">
        <v>0</v>
      </c>
      <c r="G28" s="29" t="s">
        <v>24</v>
      </c>
      <c r="H28" s="30" t="s">
        <v>24</v>
      </c>
      <c r="I28" s="30" t="s">
        <v>25</v>
      </c>
      <c r="J28" s="30" t="s">
        <v>24</v>
      </c>
      <c r="K28" s="31">
        <v>4.4400000000000004</v>
      </c>
      <c r="L28" s="29" t="s">
        <v>24</v>
      </c>
      <c r="M28" s="30" t="s">
        <v>24</v>
      </c>
      <c r="N28" s="30" t="s">
        <v>24</v>
      </c>
      <c r="O28" s="31">
        <v>0</v>
      </c>
      <c r="P28" s="29" t="s">
        <v>24</v>
      </c>
      <c r="Q28" s="30" t="s">
        <v>24</v>
      </c>
      <c r="R28" s="30" t="s">
        <v>24</v>
      </c>
      <c r="S28" s="30" t="s">
        <v>24</v>
      </c>
      <c r="T28" s="31">
        <v>0</v>
      </c>
      <c r="U28" s="29" t="s">
        <v>24</v>
      </c>
      <c r="V28" s="30" t="s">
        <v>24</v>
      </c>
      <c r="W28" s="30" t="s">
        <v>24</v>
      </c>
      <c r="X28" s="30" t="s">
        <v>24</v>
      </c>
      <c r="Y28" s="31">
        <v>0</v>
      </c>
      <c r="Z28" s="29" t="s">
        <v>24</v>
      </c>
      <c r="AA28" s="30" t="s">
        <v>24</v>
      </c>
      <c r="AB28" s="30" t="s">
        <v>24</v>
      </c>
      <c r="AC28" s="30" t="s">
        <v>24</v>
      </c>
      <c r="AD28" s="49">
        <v>0</v>
      </c>
      <c r="AE28" s="29" t="s">
        <v>24</v>
      </c>
      <c r="AF28" s="30" t="s">
        <v>24</v>
      </c>
      <c r="AG28" s="30" t="s">
        <v>24</v>
      </c>
      <c r="AH28" s="30" t="s">
        <v>24</v>
      </c>
      <c r="AI28" s="31">
        <v>0</v>
      </c>
      <c r="AJ28" s="60">
        <f t="shared" si="0"/>
        <v>4.4400000000000004</v>
      </c>
      <c r="AK28" s="96"/>
      <c r="AL28" s="96"/>
      <c r="AM28" s="96"/>
      <c r="AN28" s="96"/>
    </row>
    <row r="29" spans="1:40" s="32" customFormat="1" x14ac:dyDescent="0.45">
      <c r="A29" s="40" t="s">
        <v>7</v>
      </c>
      <c r="B29" s="30" t="s">
        <v>24</v>
      </c>
      <c r="C29" s="25" t="s">
        <v>24</v>
      </c>
      <c r="D29" s="25" t="s">
        <v>24</v>
      </c>
      <c r="E29" s="25" t="s">
        <v>24</v>
      </c>
      <c r="F29" s="49">
        <v>0</v>
      </c>
      <c r="G29" s="29" t="s">
        <v>24</v>
      </c>
      <c r="H29" s="30" t="s">
        <v>24</v>
      </c>
      <c r="I29" s="30" t="s">
        <v>25</v>
      </c>
      <c r="J29" s="30" t="s">
        <v>24</v>
      </c>
      <c r="K29" s="31">
        <v>6.6</v>
      </c>
      <c r="L29" s="29" t="s">
        <v>24</v>
      </c>
      <c r="M29" s="30" t="s">
        <v>24</v>
      </c>
      <c r="N29" s="30" t="s">
        <v>24</v>
      </c>
      <c r="O29" s="31">
        <v>0</v>
      </c>
      <c r="P29" s="29" t="s">
        <v>24</v>
      </c>
      <c r="Q29" s="30" t="s">
        <v>24</v>
      </c>
      <c r="R29" s="30" t="s">
        <v>24</v>
      </c>
      <c r="S29" s="30" t="s">
        <v>24</v>
      </c>
      <c r="T29" s="31">
        <v>0</v>
      </c>
      <c r="U29" s="29" t="s">
        <v>24</v>
      </c>
      <c r="V29" s="30" t="s">
        <v>24</v>
      </c>
      <c r="W29" s="30" t="s">
        <v>24</v>
      </c>
      <c r="X29" s="30" t="s">
        <v>24</v>
      </c>
      <c r="Y29" s="31">
        <v>0</v>
      </c>
      <c r="Z29" s="29" t="s">
        <v>24</v>
      </c>
      <c r="AA29" s="30" t="s">
        <v>24</v>
      </c>
      <c r="AB29" s="30" t="s">
        <v>25</v>
      </c>
      <c r="AC29" s="30" t="s">
        <v>24</v>
      </c>
      <c r="AD29" s="49">
        <v>4.58</v>
      </c>
      <c r="AE29" s="29" t="s">
        <v>24</v>
      </c>
      <c r="AF29" s="30" t="s">
        <v>24</v>
      </c>
      <c r="AG29" s="30" t="s">
        <v>24</v>
      </c>
      <c r="AH29" s="30" t="s">
        <v>24</v>
      </c>
      <c r="AI29" s="31">
        <v>0</v>
      </c>
      <c r="AJ29" s="59">
        <f t="shared" si="0"/>
        <v>11.18</v>
      </c>
      <c r="AK29" s="96"/>
      <c r="AL29" s="96"/>
      <c r="AM29" s="96"/>
      <c r="AN29" s="96"/>
    </row>
    <row r="30" spans="1:40" s="32" customFormat="1" x14ac:dyDescent="0.45">
      <c r="A30" s="40" t="s">
        <v>7</v>
      </c>
      <c r="B30" s="30" t="s">
        <v>24</v>
      </c>
      <c r="C30" s="25" t="s">
        <v>24</v>
      </c>
      <c r="D30" s="25" t="s">
        <v>24</v>
      </c>
      <c r="E30" s="25" t="s">
        <v>24</v>
      </c>
      <c r="F30" s="49">
        <v>0</v>
      </c>
      <c r="G30" s="29" t="s">
        <v>24</v>
      </c>
      <c r="H30" s="30" t="s">
        <v>24</v>
      </c>
      <c r="I30" s="30" t="s">
        <v>25</v>
      </c>
      <c r="J30" s="30" t="s">
        <v>24</v>
      </c>
      <c r="K30" s="31">
        <v>4.08</v>
      </c>
      <c r="L30" s="29" t="s">
        <v>24</v>
      </c>
      <c r="M30" s="30" t="s">
        <v>24</v>
      </c>
      <c r="N30" s="30" t="s">
        <v>24</v>
      </c>
      <c r="O30" s="31">
        <v>0</v>
      </c>
      <c r="P30" s="29" t="s">
        <v>24</v>
      </c>
      <c r="Q30" s="30" t="s">
        <v>24</v>
      </c>
      <c r="R30" s="30" t="s">
        <v>24</v>
      </c>
      <c r="S30" s="30" t="s">
        <v>24</v>
      </c>
      <c r="T30" s="31">
        <v>0</v>
      </c>
      <c r="U30" s="29" t="s">
        <v>24</v>
      </c>
      <c r="V30" s="30" t="s">
        <v>24</v>
      </c>
      <c r="W30" s="30" t="s">
        <v>24</v>
      </c>
      <c r="X30" s="30" t="s">
        <v>24</v>
      </c>
      <c r="Y30" s="31">
        <v>0</v>
      </c>
      <c r="Z30" s="29" t="s">
        <v>24</v>
      </c>
      <c r="AA30" s="25" t="s">
        <v>24</v>
      </c>
      <c r="AB30" s="30" t="s">
        <v>24</v>
      </c>
      <c r="AC30" s="30" t="s">
        <v>24</v>
      </c>
      <c r="AD30" s="49">
        <v>0</v>
      </c>
      <c r="AE30" s="29" t="s">
        <v>24</v>
      </c>
      <c r="AF30" s="30" t="s">
        <v>24</v>
      </c>
      <c r="AG30" s="30" t="s">
        <v>24</v>
      </c>
      <c r="AH30" s="30" t="s">
        <v>24</v>
      </c>
      <c r="AI30" s="31">
        <v>0</v>
      </c>
      <c r="AJ30" s="59">
        <f t="shared" si="0"/>
        <v>4.08</v>
      </c>
      <c r="AK30" s="96"/>
      <c r="AL30" s="96"/>
      <c r="AM30" s="96"/>
      <c r="AN30" s="96"/>
    </row>
    <row r="31" spans="1:40" s="32" customFormat="1" x14ac:dyDescent="0.45">
      <c r="A31" s="40" t="s">
        <v>7</v>
      </c>
      <c r="B31" s="30" t="s">
        <v>24</v>
      </c>
      <c r="C31" s="25" t="s">
        <v>24</v>
      </c>
      <c r="D31" s="25" t="s">
        <v>24</v>
      </c>
      <c r="E31" s="25" t="s">
        <v>24</v>
      </c>
      <c r="F31" s="49">
        <v>0</v>
      </c>
      <c r="G31" s="29" t="s">
        <v>24</v>
      </c>
      <c r="H31" s="30" t="s">
        <v>24</v>
      </c>
      <c r="I31" s="30" t="s">
        <v>25</v>
      </c>
      <c r="J31" s="30" t="s">
        <v>24</v>
      </c>
      <c r="K31" s="31">
        <v>3.1</v>
      </c>
      <c r="L31" s="29" t="s">
        <v>24</v>
      </c>
      <c r="M31" s="30" t="s">
        <v>24</v>
      </c>
      <c r="N31" s="30" t="s">
        <v>24</v>
      </c>
      <c r="O31" s="31">
        <v>0</v>
      </c>
      <c r="P31" s="29" t="s">
        <v>24</v>
      </c>
      <c r="Q31" s="30" t="s">
        <v>24</v>
      </c>
      <c r="R31" s="30" t="s">
        <v>24</v>
      </c>
      <c r="S31" s="30" t="s">
        <v>24</v>
      </c>
      <c r="T31" s="31">
        <v>0</v>
      </c>
      <c r="U31" s="29" t="s">
        <v>24</v>
      </c>
      <c r="V31" s="30" t="s">
        <v>24</v>
      </c>
      <c r="W31" s="30" t="s">
        <v>24</v>
      </c>
      <c r="X31" s="30" t="s">
        <v>24</v>
      </c>
      <c r="Y31" s="31">
        <v>0</v>
      </c>
      <c r="Z31" s="29" t="s">
        <v>24</v>
      </c>
      <c r="AA31" s="25" t="s">
        <v>24</v>
      </c>
      <c r="AB31" s="30" t="s">
        <v>25</v>
      </c>
      <c r="AC31" s="30" t="s">
        <v>24</v>
      </c>
      <c r="AD31" s="49">
        <v>1.98</v>
      </c>
      <c r="AE31" s="29" t="s">
        <v>24</v>
      </c>
      <c r="AF31" s="30" t="s">
        <v>24</v>
      </c>
      <c r="AG31" s="30" t="s">
        <v>24</v>
      </c>
      <c r="AH31" s="30" t="s">
        <v>24</v>
      </c>
      <c r="AI31" s="31">
        <v>0</v>
      </c>
      <c r="AJ31" s="59">
        <f>F31+K31+AD31</f>
        <v>5.08</v>
      </c>
      <c r="AK31" s="96"/>
      <c r="AL31" s="96"/>
      <c r="AM31" s="96"/>
      <c r="AN31" s="96"/>
    </row>
    <row r="32" spans="1:40" s="32" customFormat="1" x14ac:dyDescent="0.45">
      <c r="A32" s="40" t="s">
        <v>8</v>
      </c>
      <c r="B32" s="30" t="s">
        <v>24</v>
      </c>
      <c r="C32" s="25" t="s">
        <v>24</v>
      </c>
      <c r="D32" s="25" t="s">
        <v>24</v>
      </c>
      <c r="E32" s="25" t="s">
        <v>24</v>
      </c>
      <c r="F32" s="49">
        <v>0</v>
      </c>
      <c r="G32" s="29" t="s">
        <v>24</v>
      </c>
      <c r="H32" s="30" t="s">
        <v>24</v>
      </c>
      <c r="I32" s="30" t="s">
        <v>25</v>
      </c>
      <c r="J32" s="30" t="s">
        <v>24</v>
      </c>
      <c r="K32" s="31">
        <v>13.97</v>
      </c>
      <c r="L32" s="29" t="s">
        <v>24</v>
      </c>
      <c r="M32" s="30" t="s">
        <v>24</v>
      </c>
      <c r="N32" s="30" t="s">
        <v>24</v>
      </c>
      <c r="O32" s="31">
        <v>0</v>
      </c>
      <c r="P32" s="29" t="s">
        <v>24</v>
      </c>
      <c r="Q32" s="30" t="s">
        <v>24</v>
      </c>
      <c r="R32" s="30" t="s">
        <v>24</v>
      </c>
      <c r="S32" s="30" t="s">
        <v>24</v>
      </c>
      <c r="T32" s="31">
        <v>0</v>
      </c>
      <c r="U32" s="29" t="s">
        <v>24</v>
      </c>
      <c r="V32" s="30" t="s">
        <v>24</v>
      </c>
      <c r="W32" s="30" t="s">
        <v>24</v>
      </c>
      <c r="X32" s="30" t="s">
        <v>24</v>
      </c>
      <c r="Y32" s="31">
        <v>0</v>
      </c>
      <c r="Z32" s="29" t="s">
        <v>24</v>
      </c>
      <c r="AA32" s="25" t="s">
        <v>24</v>
      </c>
      <c r="AB32" s="30" t="s">
        <v>24</v>
      </c>
      <c r="AC32" s="30" t="s">
        <v>24</v>
      </c>
      <c r="AD32" s="49">
        <v>0</v>
      </c>
      <c r="AE32" s="29" t="s">
        <v>24</v>
      </c>
      <c r="AF32" s="30" t="s">
        <v>24</v>
      </c>
      <c r="AG32" s="30" t="s">
        <v>24</v>
      </c>
      <c r="AH32" s="30" t="s">
        <v>24</v>
      </c>
      <c r="AI32" s="31">
        <v>0</v>
      </c>
      <c r="AJ32" s="59">
        <f t="shared" si="0"/>
        <v>13.97</v>
      </c>
      <c r="AK32" s="96"/>
      <c r="AL32" s="96"/>
      <c r="AM32" s="96"/>
      <c r="AN32" s="96"/>
    </row>
    <row r="33" spans="1:40" s="32" customFormat="1" x14ac:dyDescent="0.45">
      <c r="A33" s="40" t="s">
        <v>8</v>
      </c>
      <c r="B33" s="30" t="s">
        <v>24</v>
      </c>
      <c r="C33" s="25" t="s">
        <v>24</v>
      </c>
      <c r="D33" s="25" t="s">
        <v>24</v>
      </c>
      <c r="E33" s="25" t="s">
        <v>24</v>
      </c>
      <c r="F33" s="49">
        <v>0</v>
      </c>
      <c r="G33" s="29" t="s">
        <v>24</v>
      </c>
      <c r="H33" s="30" t="s">
        <v>24</v>
      </c>
      <c r="I33" s="30" t="s">
        <v>25</v>
      </c>
      <c r="J33" s="30" t="s">
        <v>24</v>
      </c>
      <c r="K33" s="31">
        <v>7.8</v>
      </c>
      <c r="L33" s="29" t="s">
        <v>24</v>
      </c>
      <c r="M33" s="30" t="s">
        <v>24</v>
      </c>
      <c r="N33" s="30" t="s">
        <v>24</v>
      </c>
      <c r="O33" s="31">
        <v>0</v>
      </c>
      <c r="P33" s="29" t="s">
        <v>24</v>
      </c>
      <c r="Q33" s="30" t="s">
        <v>24</v>
      </c>
      <c r="R33" s="30" t="s">
        <v>24</v>
      </c>
      <c r="S33" s="30" t="s">
        <v>24</v>
      </c>
      <c r="T33" s="31">
        <v>0</v>
      </c>
      <c r="U33" s="29" t="s">
        <v>24</v>
      </c>
      <c r="V33" s="30" t="s">
        <v>24</v>
      </c>
      <c r="W33" s="30" t="s">
        <v>24</v>
      </c>
      <c r="X33" s="30" t="s">
        <v>24</v>
      </c>
      <c r="Y33" s="31">
        <v>0</v>
      </c>
      <c r="Z33" s="29" t="s">
        <v>24</v>
      </c>
      <c r="AA33" s="30" t="s">
        <v>24</v>
      </c>
      <c r="AB33" s="30" t="s">
        <v>24</v>
      </c>
      <c r="AC33" s="30" t="s">
        <v>24</v>
      </c>
      <c r="AD33" s="49">
        <v>0</v>
      </c>
      <c r="AE33" s="29" t="s">
        <v>24</v>
      </c>
      <c r="AF33" s="30" t="s">
        <v>24</v>
      </c>
      <c r="AG33" s="30" t="s">
        <v>24</v>
      </c>
      <c r="AH33" s="30" t="s">
        <v>24</v>
      </c>
      <c r="AI33" s="31">
        <v>0</v>
      </c>
      <c r="AJ33" s="60">
        <f t="shared" si="0"/>
        <v>7.8</v>
      </c>
      <c r="AK33" s="96"/>
      <c r="AL33" s="96"/>
      <c r="AM33" s="96"/>
      <c r="AN33" s="96"/>
    </row>
    <row r="34" spans="1:40" s="32" customFormat="1" x14ac:dyDescent="0.45">
      <c r="A34" s="40" t="s">
        <v>8</v>
      </c>
      <c r="B34" s="30" t="s">
        <v>24</v>
      </c>
      <c r="C34" s="25" t="s">
        <v>24</v>
      </c>
      <c r="D34" s="25" t="s">
        <v>24</v>
      </c>
      <c r="E34" s="25" t="s">
        <v>24</v>
      </c>
      <c r="F34" s="49">
        <v>0</v>
      </c>
      <c r="G34" s="29" t="s">
        <v>24</v>
      </c>
      <c r="H34" s="30" t="s">
        <v>24</v>
      </c>
      <c r="I34" s="30" t="s">
        <v>25</v>
      </c>
      <c r="J34" s="30" t="s">
        <v>24</v>
      </c>
      <c r="K34" s="31">
        <v>5.87</v>
      </c>
      <c r="L34" s="29" t="s">
        <v>24</v>
      </c>
      <c r="M34" s="30" t="s">
        <v>24</v>
      </c>
      <c r="N34" s="30" t="s">
        <v>24</v>
      </c>
      <c r="O34" s="31">
        <v>0</v>
      </c>
      <c r="P34" s="29" t="s">
        <v>24</v>
      </c>
      <c r="Q34" s="30" t="s">
        <v>24</v>
      </c>
      <c r="R34" s="30" t="s">
        <v>24</v>
      </c>
      <c r="S34" s="30" t="s">
        <v>24</v>
      </c>
      <c r="T34" s="31">
        <v>0</v>
      </c>
      <c r="U34" s="29" t="s">
        <v>24</v>
      </c>
      <c r="V34" s="30" t="s">
        <v>24</v>
      </c>
      <c r="W34" s="30" t="s">
        <v>24</v>
      </c>
      <c r="X34" s="30" t="s">
        <v>24</v>
      </c>
      <c r="Y34" s="31">
        <v>0</v>
      </c>
      <c r="Z34" s="29" t="s">
        <v>24</v>
      </c>
      <c r="AA34" s="30" t="s">
        <v>24</v>
      </c>
      <c r="AB34" s="30" t="s">
        <v>24</v>
      </c>
      <c r="AC34" s="30" t="s">
        <v>24</v>
      </c>
      <c r="AD34" s="49">
        <v>0</v>
      </c>
      <c r="AE34" s="29" t="s">
        <v>24</v>
      </c>
      <c r="AF34" s="30" t="s">
        <v>24</v>
      </c>
      <c r="AG34" s="30" t="s">
        <v>24</v>
      </c>
      <c r="AH34" s="30" t="s">
        <v>24</v>
      </c>
      <c r="AI34" s="31">
        <v>0</v>
      </c>
      <c r="AJ34" s="59">
        <f t="shared" si="0"/>
        <v>5.87</v>
      </c>
      <c r="AK34" s="96"/>
      <c r="AL34" s="96"/>
      <c r="AM34" s="96"/>
      <c r="AN34" s="96"/>
    </row>
    <row r="35" spans="1:40" s="32" customFormat="1" x14ac:dyDescent="0.45">
      <c r="A35" s="40" t="s">
        <v>9</v>
      </c>
      <c r="B35" s="30" t="s">
        <v>24</v>
      </c>
      <c r="C35" s="25" t="s">
        <v>24</v>
      </c>
      <c r="D35" s="25" t="s">
        <v>24</v>
      </c>
      <c r="E35" s="25" t="s">
        <v>24</v>
      </c>
      <c r="F35" s="49">
        <v>0</v>
      </c>
      <c r="G35" s="29" t="s">
        <v>24</v>
      </c>
      <c r="H35" s="30" t="s">
        <v>24</v>
      </c>
      <c r="I35" s="30" t="s">
        <v>25</v>
      </c>
      <c r="J35" s="30" t="s">
        <v>24</v>
      </c>
      <c r="K35" s="31">
        <v>5.77</v>
      </c>
      <c r="L35" s="29" t="s">
        <v>24</v>
      </c>
      <c r="M35" s="30" t="s">
        <v>24</v>
      </c>
      <c r="N35" s="30" t="s">
        <v>24</v>
      </c>
      <c r="O35" s="31">
        <v>0</v>
      </c>
      <c r="P35" s="29" t="s">
        <v>24</v>
      </c>
      <c r="Q35" s="30" t="s">
        <v>24</v>
      </c>
      <c r="R35" s="30" t="s">
        <v>24</v>
      </c>
      <c r="S35" s="30" t="s">
        <v>24</v>
      </c>
      <c r="T35" s="31">
        <v>0</v>
      </c>
      <c r="U35" s="29" t="s">
        <v>24</v>
      </c>
      <c r="V35" s="30" t="s">
        <v>24</v>
      </c>
      <c r="W35" s="30" t="s">
        <v>24</v>
      </c>
      <c r="X35" s="30" t="s">
        <v>24</v>
      </c>
      <c r="Y35" s="31">
        <v>0</v>
      </c>
      <c r="Z35" s="29" t="s">
        <v>24</v>
      </c>
      <c r="AA35" s="30" t="s">
        <v>24</v>
      </c>
      <c r="AB35" s="30" t="s">
        <v>24</v>
      </c>
      <c r="AC35" s="30" t="s">
        <v>24</v>
      </c>
      <c r="AD35" s="49">
        <v>0</v>
      </c>
      <c r="AE35" s="29" t="s">
        <v>24</v>
      </c>
      <c r="AF35" s="30" t="s">
        <v>24</v>
      </c>
      <c r="AG35" s="30" t="s">
        <v>24</v>
      </c>
      <c r="AH35" s="30" t="s">
        <v>24</v>
      </c>
      <c r="AI35" s="31">
        <v>0</v>
      </c>
      <c r="AJ35" s="59">
        <f t="shared" si="0"/>
        <v>5.77</v>
      </c>
      <c r="AK35" s="96"/>
      <c r="AL35" s="96"/>
      <c r="AM35" s="96"/>
      <c r="AN35" s="96"/>
    </row>
    <row r="36" spans="1:40" s="32" customFormat="1" x14ac:dyDescent="0.45">
      <c r="A36" s="40" t="s">
        <v>9</v>
      </c>
      <c r="B36" s="30" t="s">
        <v>24</v>
      </c>
      <c r="C36" s="25" t="s">
        <v>24</v>
      </c>
      <c r="D36" s="25" t="s">
        <v>24</v>
      </c>
      <c r="E36" s="25" t="s">
        <v>24</v>
      </c>
      <c r="F36" s="49">
        <v>0</v>
      </c>
      <c r="G36" s="29" t="s">
        <v>24</v>
      </c>
      <c r="H36" s="30" t="s">
        <v>24</v>
      </c>
      <c r="I36" s="30" t="s">
        <v>26</v>
      </c>
      <c r="J36" s="30" t="s">
        <v>24</v>
      </c>
      <c r="K36" s="31">
        <v>6.23</v>
      </c>
      <c r="L36" s="29" t="s">
        <v>24</v>
      </c>
      <c r="M36" s="30" t="s">
        <v>24</v>
      </c>
      <c r="N36" s="30" t="s">
        <v>24</v>
      </c>
      <c r="O36" s="31">
        <v>0</v>
      </c>
      <c r="P36" s="29" t="s">
        <v>24</v>
      </c>
      <c r="Q36" s="30" t="s">
        <v>24</v>
      </c>
      <c r="R36" s="30" t="s">
        <v>24</v>
      </c>
      <c r="S36" s="30" t="s">
        <v>24</v>
      </c>
      <c r="T36" s="31">
        <v>0</v>
      </c>
      <c r="U36" s="29" t="s">
        <v>24</v>
      </c>
      <c r="V36" s="30" t="s">
        <v>24</v>
      </c>
      <c r="W36" s="30" t="s">
        <v>24</v>
      </c>
      <c r="X36" s="30" t="s">
        <v>24</v>
      </c>
      <c r="Y36" s="31">
        <v>0</v>
      </c>
      <c r="Z36" s="29" t="s">
        <v>24</v>
      </c>
      <c r="AA36" s="30" t="s">
        <v>24</v>
      </c>
      <c r="AB36" s="30" t="s">
        <v>24</v>
      </c>
      <c r="AC36" s="30" t="s">
        <v>24</v>
      </c>
      <c r="AD36" s="49">
        <v>0</v>
      </c>
      <c r="AE36" s="29" t="s">
        <v>24</v>
      </c>
      <c r="AF36" s="30" t="s">
        <v>24</v>
      </c>
      <c r="AG36" s="30" t="s">
        <v>24</v>
      </c>
      <c r="AH36" s="30" t="s">
        <v>24</v>
      </c>
      <c r="AI36" s="31">
        <v>0</v>
      </c>
      <c r="AJ36" s="59">
        <f t="shared" si="0"/>
        <v>6.23</v>
      </c>
      <c r="AK36" s="96"/>
      <c r="AL36" s="96"/>
      <c r="AM36" s="96"/>
      <c r="AN36" s="96"/>
    </row>
    <row r="37" spans="1:40" s="32" customFormat="1" ht="14.65" thickBot="1" x14ac:dyDescent="0.5">
      <c r="A37" s="51" t="s">
        <v>9</v>
      </c>
      <c r="B37" s="56" t="s">
        <v>24</v>
      </c>
      <c r="C37" s="57" t="s">
        <v>24</v>
      </c>
      <c r="D37" s="57" t="s">
        <v>24</v>
      </c>
      <c r="E37" s="57" t="s">
        <v>24</v>
      </c>
      <c r="F37" s="53">
        <v>0</v>
      </c>
      <c r="G37" s="54" t="s">
        <v>24</v>
      </c>
      <c r="H37" s="52" t="s">
        <v>24</v>
      </c>
      <c r="I37" s="52" t="s">
        <v>25</v>
      </c>
      <c r="J37" s="52" t="s">
        <v>24</v>
      </c>
      <c r="K37" s="55">
        <v>5.23</v>
      </c>
      <c r="L37" s="54" t="s">
        <v>24</v>
      </c>
      <c r="M37" s="52" t="s">
        <v>24</v>
      </c>
      <c r="N37" s="52" t="s">
        <v>24</v>
      </c>
      <c r="O37" s="55">
        <v>0</v>
      </c>
      <c r="P37" s="54" t="s">
        <v>24</v>
      </c>
      <c r="Q37" s="52" t="s">
        <v>24</v>
      </c>
      <c r="R37" s="52" t="s">
        <v>24</v>
      </c>
      <c r="S37" s="52" t="s">
        <v>24</v>
      </c>
      <c r="T37" s="55">
        <v>0</v>
      </c>
      <c r="U37" s="54" t="s">
        <v>24</v>
      </c>
      <c r="V37" s="52" t="s">
        <v>24</v>
      </c>
      <c r="W37" s="52" t="s">
        <v>24</v>
      </c>
      <c r="X37" s="52" t="s">
        <v>24</v>
      </c>
      <c r="Y37" s="55">
        <v>0</v>
      </c>
      <c r="Z37" s="54" t="s">
        <v>24</v>
      </c>
      <c r="AA37" s="52" t="s">
        <v>24</v>
      </c>
      <c r="AB37" s="52" t="s">
        <v>24</v>
      </c>
      <c r="AC37" s="52" t="s">
        <v>24</v>
      </c>
      <c r="AD37" s="53">
        <v>0</v>
      </c>
      <c r="AE37" s="54" t="s">
        <v>24</v>
      </c>
      <c r="AF37" s="52" t="s">
        <v>24</v>
      </c>
      <c r="AG37" s="52" t="s">
        <v>24</v>
      </c>
      <c r="AH37" s="52" t="s">
        <v>24</v>
      </c>
      <c r="AI37" s="55">
        <v>0</v>
      </c>
      <c r="AJ37" s="61">
        <f t="shared" si="0"/>
        <v>5.23</v>
      </c>
      <c r="AK37" s="96"/>
      <c r="AL37" s="96"/>
      <c r="AM37" s="96"/>
      <c r="AN37" s="96"/>
    </row>
    <row r="38" spans="1:40" x14ac:dyDescent="0.45"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</row>
    <row r="39" spans="1:40" x14ac:dyDescent="0.45">
      <c r="B39" s="1"/>
      <c r="C39" s="1"/>
      <c r="D39" s="1"/>
      <c r="E39" s="44"/>
      <c r="F39" s="1"/>
      <c r="G39" s="1"/>
      <c r="H39" s="1"/>
      <c r="I39" s="1"/>
      <c r="J39" s="44"/>
      <c r="K39" s="44"/>
      <c r="L39" s="1"/>
      <c r="M39" s="44"/>
      <c r="N39" s="97"/>
      <c r="O39" s="97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</row>
    <row r="40" spans="1:40" x14ac:dyDescent="0.45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1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</row>
    <row r="41" spans="1:40" x14ac:dyDescent="0.45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1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</row>
    <row r="42" spans="1:40" x14ac:dyDescent="0.45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1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</row>
    <row r="43" spans="1:40" x14ac:dyDescent="0.45"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</row>
    <row r="44" spans="1:40" x14ac:dyDescent="0.45"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</row>
    <row r="45" spans="1:40" x14ac:dyDescent="0.45"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</row>
    <row r="46" spans="1:40" x14ac:dyDescent="0.45"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</row>
    <row r="47" spans="1:40" x14ac:dyDescent="0.45"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</row>
    <row r="48" spans="1:40" x14ac:dyDescent="0.45"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</row>
    <row r="49" spans="2:40" x14ac:dyDescent="0.45"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</row>
  </sheetData>
  <mergeCells count="7">
    <mergeCell ref="AE1:AI1"/>
    <mergeCell ref="B1:F1"/>
    <mergeCell ref="G1:K1"/>
    <mergeCell ref="L1:O1"/>
    <mergeCell ref="P1:T1"/>
    <mergeCell ref="U1:Y1"/>
    <mergeCell ref="Z1:AD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F2F2C-3C23-4CBF-AC21-F3059716A9D9}">
  <dimension ref="A1:AJ8"/>
  <sheetViews>
    <sheetView tabSelected="1" topLeftCell="F1" zoomScale="70" zoomScaleNormal="70" workbookViewId="0">
      <selection activeCell="F21" sqref="F21"/>
    </sheetView>
  </sheetViews>
  <sheetFormatPr defaultRowHeight="14.25" x14ac:dyDescent="0.45"/>
  <cols>
    <col min="1" max="1" width="15.33203125" customWidth="1"/>
  </cols>
  <sheetData>
    <row r="1" spans="1:36" ht="14.65" thickBot="1" x14ac:dyDescent="0.5">
      <c r="A1" s="1"/>
      <c r="B1" s="84" t="s">
        <v>10</v>
      </c>
      <c r="C1" s="84"/>
      <c r="D1" s="84"/>
      <c r="E1" s="84"/>
      <c r="F1" s="84"/>
      <c r="G1" s="84" t="s">
        <v>16</v>
      </c>
      <c r="H1" s="84"/>
      <c r="I1" s="84"/>
      <c r="J1" s="84"/>
      <c r="K1" s="84"/>
      <c r="L1" s="84" t="s">
        <v>17</v>
      </c>
      <c r="M1" s="84"/>
      <c r="N1" s="84"/>
      <c r="O1" s="84"/>
      <c r="P1" s="84"/>
      <c r="Q1" s="84" t="s">
        <v>18</v>
      </c>
      <c r="R1" s="84"/>
      <c r="S1" s="84"/>
      <c r="T1" s="84"/>
      <c r="U1" s="84"/>
      <c r="V1" s="84" t="s">
        <v>19</v>
      </c>
      <c r="W1" s="84"/>
      <c r="X1" s="84"/>
      <c r="Y1" s="84"/>
      <c r="Z1" s="84"/>
      <c r="AA1" s="84" t="s">
        <v>20</v>
      </c>
      <c r="AB1" s="84"/>
      <c r="AC1" s="84"/>
      <c r="AD1" s="84"/>
      <c r="AE1" s="84"/>
      <c r="AF1" s="84" t="s">
        <v>21</v>
      </c>
      <c r="AG1" s="84"/>
      <c r="AH1" s="84"/>
      <c r="AI1" s="84"/>
      <c r="AJ1" s="84"/>
    </row>
    <row r="2" spans="1:36" x14ac:dyDescent="0.45">
      <c r="A2" s="1"/>
      <c r="B2" s="8" t="s">
        <v>11</v>
      </c>
      <c r="C2" s="9" t="s">
        <v>12</v>
      </c>
      <c r="D2" s="9" t="s">
        <v>13</v>
      </c>
      <c r="E2" s="9" t="s">
        <v>14</v>
      </c>
      <c r="F2" s="10" t="s">
        <v>15</v>
      </c>
      <c r="G2" s="2" t="s">
        <v>11</v>
      </c>
      <c r="H2" s="3" t="s">
        <v>12</v>
      </c>
      <c r="I2" s="3" t="s">
        <v>13</v>
      </c>
      <c r="J2" s="3" t="s">
        <v>14</v>
      </c>
      <c r="K2" s="4" t="s">
        <v>15</v>
      </c>
      <c r="L2" s="2" t="s">
        <v>11</v>
      </c>
      <c r="M2" s="3" t="s">
        <v>12</v>
      </c>
      <c r="N2" s="3" t="s">
        <v>13</v>
      </c>
      <c r="O2" s="3" t="s">
        <v>14</v>
      </c>
      <c r="P2" s="4" t="s">
        <v>15</v>
      </c>
      <c r="Q2" s="2" t="s">
        <v>11</v>
      </c>
      <c r="R2" s="3" t="s">
        <v>12</v>
      </c>
      <c r="S2" s="3" t="s">
        <v>13</v>
      </c>
      <c r="T2" s="3" t="s">
        <v>14</v>
      </c>
      <c r="U2" s="4" t="s">
        <v>15</v>
      </c>
      <c r="V2" s="2" t="s">
        <v>11</v>
      </c>
      <c r="W2" s="3" t="s">
        <v>12</v>
      </c>
      <c r="X2" s="3" t="s">
        <v>13</v>
      </c>
      <c r="Y2" s="3" t="s">
        <v>14</v>
      </c>
      <c r="Z2" s="4" t="s">
        <v>15</v>
      </c>
      <c r="AA2" s="2" t="s">
        <v>11</v>
      </c>
      <c r="AB2" s="3" t="s">
        <v>12</v>
      </c>
      <c r="AC2" s="3" t="s">
        <v>13</v>
      </c>
      <c r="AD2" s="3" t="s">
        <v>14</v>
      </c>
      <c r="AE2" s="4" t="s">
        <v>15</v>
      </c>
      <c r="AF2" s="2" t="s">
        <v>11</v>
      </c>
      <c r="AG2" s="3" t="s">
        <v>12</v>
      </c>
      <c r="AH2" s="3" t="s">
        <v>13</v>
      </c>
      <c r="AI2" s="3" t="s">
        <v>14</v>
      </c>
      <c r="AJ2" s="4" t="s">
        <v>15</v>
      </c>
    </row>
    <row r="3" spans="1:36" x14ac:dyDescent="0.45">
      <c r="A3" s="11" t="s">
        <v>38</v>
      </c>
      <c r="B3" s="2" t="s">
        <v>24</v>
      </c>
      <c r="C3" s="3" t="s">
        <v>24</v>
      </c>
      <c r="D3" s="3" t="s">
        <v>24</v>
      </c>
      <c r="E3" s="3" t="s">
        <v>24</v>
      </c>
      <c r="F3" s="4">
        <v>0</v>
      </c>
      <c r="G3" s="2" t="s">
        <v>24</v>
      </c>
      <c r="H3" s="3" t="s">
        <v>24</v>
      </c>
      <c r="I3" s="3" t="s">
        <v>24</v>
      </c>
      <c r="J3" s="3" t="s">
        <v>24</v>
      </c>
      <c r="K3" s="4">
        <v>0</v>
      </c>
      <c r="L3" s="2" t="s">
        <v>24</v>
      </c>
      <c r="M3" s="3" t="s">
        <v>24</v>
      </c>
      <c r="N3" s="3" t="s">
        <v>24</v>
      </c>
      <c r="O3" s="3" t="s">
        <v>24</v>
      </c>
      <c r="P3" s="4">
        <v>0</v>
      </c>
      <c r="Q3" s="2" t="s">
        <v>25</v>
      </c>
      <c r="R3" s="3" t="s">
        <v>24</v>
      </c>
      <c r="S3" s="3" t="s">
        <v>24</v>
      </c>
      <c r="T3" s="3" t="s">
        <v>24</v>
      </c>
      <c r="U3" s="4">
        <v>14.45</v>
      </c>
      <c r="V3" s="2" t="s">
        <v>24</v>
      </c>
      <c r="W3" s="3" t="s">
        <v>24</v>
      </c>
      <c r="X3" s="3" t="s">
        <v>24</v>
      </c>
      <c r="Y3" s="3" t="s">
        <v>24</v>
      </c>
      <c r="Z3" s="4">
        <v>0</v>
      </c>
      <c r="AA3" s="2" t="s">
        <v>26</v>
      </c>
      <c r="AB3" s="3" t="s">
        <v>26</v>
      </c>
      <c r="AC3" s="3" t="s">
        <v>27</v>
      </c>
      <c r="AD3" s="3" t="s">
        <v>27</v>
      </c>
      <c r="AE3" s="4">
        <v>13.37</v>
      </c>
      <c r="AF3" s="2" t="s">
        <v>24</v>
      </c>
      <c r="AG3" s="3" t="s">
        <v>24</v>
      </c>
      <c r="AH3" s="3" t="s">
        <v>24</v>
      </c>
      <c r="AI3" s="3" t="s">
        <v>24</v>
      </c>
      <c r="AJ3" s="4">
        <v>0</v>
      </c>
    </row>
    <row r="4" spans="1:36" x14ac:dyDescent="0.45">
      <c r="A4" s="12" t="s">
        <v>38</v>
      </c>
      <c r="B4" s="2" t="s">
        <v>24</v>
      </c>
      <c r="C4" s="3" t="s">
        <v>24</v>
      </c>
      <c r="D4" s="3" t="s">
        <v>24</v>
      </c>
      <c r="E4" s="3" t="s">
        <v>24</v>
      </c>
      <c r="F4" s="4">
        <v>0</v>
      </c>
      <c r="G4" s="2" t="s">
        <v>24</v>
      </c>
      <c r="H4" s="3" t="s">
        <v>24</v>
      </c>
      <c r="I4" s="3" t="s">
        <v>24</v>
      </c>
      <c r="J4" s="3" t="s">
        <v>24</v>
      </c>
      <c r="K4" s="4">
        <v>0</v>
      </c>
      <c r="L4" s="2" t="s">
        <v>24</v>
      </c>
      <c r="M4" s="3" t="s">
        <v>24</v>
      </c>
      <c r="N4" s="3" t="s">
        <v>24</v>
      </c>
      <c r="O4" s="3" t="s">
        <v>24</v>
      </c>
      <c r="P4" s="4">
        <v>0</v>
      </c>
      <c r="Q4" s="2" t="s">
        <v>25</v>
      </c>
      <c r="R4" s="3" t="s">
        <v>24</v>
      </c>
      <c r="S4" s="3" t="s">
        <v>24</v>
      </c>
      <c r="T4" s="3" t="s">
        <v>24</v>
      </c>
      <c r="U4" s="4">
        <v>17.190000000000001</v>
      </c>
      <c r="V4" s="2" t="s">
        <v>24</v>
      </c>
      <c r="W4" s="3" t="s">
        <v>24</v>
      </c>
      <c r="X4" s="3" t="s">
        <v>24</v>
      </c>
      <c r="Y4" s="3" t="s">
        <v>24</v>
      </c>
      <c r="Z4" s="4">
        <v>0</v>
      </c>
      <c r="AA4" s="2" t="s">
        <v>25</v>
      </c>
      <c r="AB4" s="3" t="s">
        <v>26</v>
      </c>
      <c r="AC4" s="3" t="s">
        <v>27</v>
      </c>
      <c r="AD4" s="3" t="s">
        <v>27</v>
      </c>
      <c r="AE4" s="4">
        <v>15.01</v>
      </c>
      <c r="AF4" s="2" t="s">
        <v>24</v>
      </c>
      <c r="AG4" s="3" t="s">
        <v>24</v>
      </c>
      <c r="AH4" s="3" t="s">
        <v>24</v>
      </c>
      <c r="AI4" s="3" t="s">
        <v>24</v>
      </c>
      <c r="AJ4" s="4">
        <v>0</v>
      </c>
    </row>
    <row r="5" spans="1:36" x14ac:dyDescent="0.45">
      <c r="A5" s="13" t="s">
        <v>38</v>
      </c>
      <c r="B5" s="5" t="s">
        <v>24</v>
      </c>
      <c r="C5" s="6" t="s">
        <v>24</v>
      </c>
      <c r="D5" s="6" t="s">
        <v>24</v>
      </c>
      <c r="E5" s="6" t="s">
        <v>24</v>
      </c>
      <c r="F5" s="7">
        <v>0</v>
      </c>
      <c r="G5" s="5" t="s">
        <v>24</v>
      </c>
      <c r="H5" s="6" t="s">
        <v>24</v>
      </c>
      <c r="I5" s="6" t="s">
        <v>24</v>
      </c>
      <c r="J5" s="6" t="s">
        <v>24</v>
      </c>
      <c r="K5" s="7">
        <v>0</v>
      </c>
      <c r="L5" s="5" t="s">
        <v>24</v>
      </c>
      <c r="M5" s="6" t="s">
        <v>24</v>
      </c>
      <c r="N5" s="6" t="s">
        <v>24</v>
      </c>
      <c r="O5" s="6" t="s">
        <v>24</v>
      </c>
      <c r="P5" s="7">
        <v>0</v>
      </c>
      <c r="Q5" s="5" t="s">
        <v>25</v>
      </c>
      <c r="R5" s="6" t="s">
        <v>24</v>
      </c>
      <c r="S5" s="6" t="s">
        <v>24</v>
      </c>
      <c r="T5" s="6" t="s">
        <v>24</v>
      </c>
      <c r="U5" s="7">
        <v>12.26</v>
      </c>
      <c r="V5" s="5" t="s">
        <v>24</v>
      </c>
      <c r="W5" s="6" t="s">
        <v>24</v>
      </c>
      <c r="X5" s="6" t="s">
        <v>24</v>
      </c>
      <c r="Y5" s="6" t="s">
        <v>24</v>
      </c>
      <c r="Z5" s="7">
        <v>0</v>
      </c>
      <c r="AA5" s="5" t="s">
        <v>26</v>
      </c>
      <c r="AB5" s="6" t="s">
        <v>26</v>
      </c>
      <c r="AC5" s="6" t="s">
        <v>27</v>
      </c>
      <c r="AD5" s="6" t="s">
        <v>27</v>
      </c>
      <c r="AE5" s="7">
        <v>10.53</v>
      </c>
      <c r="AF5" s="5" t="s">
        <v>24</v>
      </c>
      <c r="AG5" s="6" t="s">
        <v>24</v>
      </c>
      <c r="AH5" s="6" t="s">
        <v>24</v>
      </c>
      <c r="AI5" s="6" t="s">
        <v>24</v>
      </c>
      <c r="AJ5" s="7">
        <v>0</v>
      </c>
    </row>
    <row r="7" spans="1:36" x14ac:dyDescent="0.45">
      <c r="A7" s="95" t="s">
        <v>39</v>
      </c>
      <c r="B7" s="43">
        <f>(AVERAGE(AE3:AE5)-0)/200*100</f>
        <v>6.4849999999999994</v>
      </c>
    </row>
    <row r="8" spans="1:36" x14ac:dyDescent="0.45">
      <c r="A8" s="95" t="s">
        <v>29</v>
      </c>
      <c r="B8" s="43">
        <f>STDEV(AE3:AE5)</f>
        <v>2.2666274506411486</v>
      </c>
    </row>
  </sheetData>
  <mergeCells count="7">
    <mergeCell ref="AF1:AJ1"/>
    <mergeCell ref="B1:F1"/>
    <mergeCell ref="G1:K1"/>
    <mergeCell ref="L1:P1"/>
    <mergeCell ref="Q1:U1"/>
    <mergeCell ref="V1:Z1"/>
    <mergeCell ref="AA1:A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Bottom samples (corrected)</vt:lpstr>
      <vt:lpstr>PS-PVC Correction calculation</vt:lpstr>
      <vt:lpstr>Bottom samples</vt:lpstr>
      <vt:lpstr>Spiked 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ten Hietbrink</dc:creator>
  <cp:lastModifiedBy>Sophie ten Hietbrink</cp:lastModifiedBy>
  <dcterms:created xsi:type="dcterms:W3CDTF">2021-04-02T12:18:06Z</dcterms:created>
  <dcterms:modified xsi:type="dcterms:W3CDTF">2025-04-02T13:49:35Z</dcterms:modified>
</cp:coreProperties>
</file>